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SUR\Desktop\IPM\LICITAÇÕES\contratação mão de obra 2026\CONTRATAÇÃO MÃO DE OBRA -2026\PÓS DILIGÊNCIA\"/>
    </mc:Choice>
  </mc:AlternateContent>
  <xr:revisionPtr revIDLastSave="0" documentId="13_ncr:1_{B9D7D824-630C-4112-9355-9C5E40C43107}" xr6:coauthVersionLast="47" xr6:coauthVersionMax="47" xr10:uidLastSave="{00000000-0000-0000-0000-000000000000}"/>
  <bookViews>
    <workbookView xWindow="25080" yWindow="-120" windowWidth="29040" windowHeight="15840" tabRatio="934" firstSheet="1" activeTab="5" xr2:uid="{00000000-000D-0000-FFFF-FFFF00000000}"/>
  </bookViews>
  <sheets>
    <sheet name="ELETROTÉCNICO SINDLIMP" sheetId="105" r:id="rId1"/>
    <sheet name="ELETRICISTA SINDLIMP" sheetId="102" r:id="rId2"/>
    <sheet name="AUXILIAR DE ELETRICIDA SINDLIMP" sheetId="52" r:id="rId3"/>
    <sheet name="MOTORISTA CAT. B SINTRO" sheetId="64" r:id="rId4"/>
    <sheet name="MOTORISTA CAMINHÃO SINTROCERN" sheetId="39" r:id="rId5"/>
    <sheet name="DEMONSTRATIVO FINAL" sheetId="27" r:id="rId6"/>
    <sheet name="Custo por trabalhador" sheetId="107" r:id="rId7"/>
    <sheet name="DEMONSTRAT. TERMO DE REFERÊNCIA" sheetId="106" state="hidden" r:id="rId8"/>
  </sheets>
  <definedNames>
    <definedName name="_xlnm.Print_Area" localSheetId="7">'DEMONSTRAT. TERMO DE REFERÊNCIA'!$B$1:$K$14</definedName>
    <definedName name="_xlnm.Print_Area" localSheetId="5">'DEMONSTRATIVO FINAL'!$A$1:$H$14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1" i="105" l="1"/>
  <c r="I46" i="39" l="1"/>
  <c r="I19" i="39"/>
  <c r="I46" i="64"/>
  <c r="H527" i="107"/>
  <c r="G527" i="107"/>
  <c r="F527" i="107"/>
  <c r="C527" i="107"/>
  <c r="H525" i="107"/>
  <c r="E515" i="107"/>
  <c r="E527" i="107" s="1"/>
  <c r="E514" i="107"/>
  <c r="E513" i="107"/>
  <c r="E512" i="107"/>
  <c r="E511" i="107"/>
  <c r="D527" i="107" s="1"/>
  <c r="E510" i="107"/>
  <c r="D503" i="107"/>
  <c r="D502" i="107"/>
  <c r="D501" i="107"/>
  <c r="D500" i="107"/>
  <c r="D499" i="107"/>
  <c r="D498" i="107"/>
  <c r="E478" i="107"/>
  <c r="D486" i="107" s="1"/>
  <c r="D478" i="107"/>
  <c r="D477" i="107"/>
  <c r="E477" i="107" s="1"/>
  <c r="D485" i="107" s="1"/>
  <c r="G470" i="107"/>
  <c r="G469" i="107"/>
  <c r="G468" i="107"/>
  <c r="G467" i="107"/>
  <c r="G466" i="107"/>
  <c r="G465" i="107"/>
  <c r="G464" i="107"/>
  <c r="G463" i="107"/>
  <c r="G462" i="107"/>
  <c r="G461" i="107"/>
  <c r="G460" i="107"/>
  <c r="G459" i="107"/>
  <c r="C451" i="107"/>
  <c r="D451" i="107" s="1"/>
  <c r="C483" i="107" s="1"/>
  <c r="E446" i="107"/>
  <c r="E445" i="107"/>
  <c r="E444" i="107"/>
  <c r="C453" i="107" s="1"/>
  <c r="D453" i="107" s="1"/>
  <c r="C485" i="107" s="1"/>
  <c r="E443" i="107"/>
  <c r="E442" i="107"/>
  <c r="E441" i="107"/>
  <c r="D412" i="107"/>
  <c r="D411" i="107"/>
  <c r="D391" i="107"/>
  <c r="D393" i="107" s="1"/>
  <c r="D394" i="107" s="1"/>
  <c r="D390" i="107"/>
  <c r="E379" i="107"/>
  <c r="C370" i="107"/>
  <c r="H365" i="107"/>
  <c r="E381" i="107" s="1"/>
  <c r="F365" i="107"/>
  <c r="G364" i="107"/>
  <c r="H364" i="107" s="1"/>
  <c r="E380" i="107" s="1"/>
  <c r="F364" i="107"/>
  <c r="D380" i="107" s="1"/>
  <c r="H363" i="107"/>
  <c r="G363" i="107"/>
  <c r="F363" i="107"/>
  <c r="H362" i="107"/>
  <c r="E378" i="107" s="1"/>
  <c r="F362" i="107"/>
  <c r="D378" i="107" s="1"/>
  <c r="H361" i="107"/>
  <c r="E377" i="107" s="1"/>
  <c r="F361" i="107"/>
  <c r="D377" i="107" s="1"/>
  <c r="H360" i="107"/>
  <c r="E376" i="107" s="1"/>
  <c r="F360" i="107"/>
  <c r="C376" i="107" s="1"/>
  <c r="G359" i="107"/>
  <c r="H359" i="107" s="1"/>
  <c r="E375" i="107" s="1"/>
  <c r="F359" i="107"/>
  <c r="C375" i="107" s="1"/>
  <c r="H358" i="107"/>
  <c r="E374" i="107" s="1"/>
  <c r="F358" i="107"/>
  <c r="C374" i="107" s="1"/>
  <c r="G357" i="107"/>
  <c r="H357" i="107" s="1"/>
  <c r="E373" i="107" s="1"/>
  <c r="F357" i="107"/>
  <c r="D373" i="107" s="1"/>
  <c r="G356" i="107"/>
  <c r="H356" i="107" s="1"/>
  <c r="E372" i="107" s="1"/>
  <c r="F356" i="107"/>
  <c r="D372" i="107" s="1"/>
  <c r="H355" i="107"/>
  <c r="E371" i="107" s="1"/>
  <c r="F355" i="107"/>
  <c r="G354" i="107"/>
  <c r="H354" i="107" s="1"/>
  <c r="E370" i="107" s="1"/>
  <c r="F354" i="107"/>
  <c r="D370" i="107" s="1"/>
  <c r="D334" i="107"/>
  <c r="D333" i="107"/>
  <c r="D332" i="107"/>
  <c r="D331" i="107"/>
  <c r="D330" i="107"/>
  <c r="D329" i="107"/>
  <c r="D313" i="107"/>
  <c r="D312" i="107"/>
  <c r="D311" i="107"/>
  <c r="D310" i="107"/>
  <c r="D309" i="107"/>
  <c r="D308" i="107"/>
  <c r="D283" i="107"/>
  <c r="D282" i="107"/>
  <c r="D281" i="107"/>
  <c r="D280" i="107"/>
  <c r="D279" i="107"/>
  <c r="D278" i="107"/>
  <c r="D261" i="107"/>
  <c r="D262" i="107" s="1"/>
  <c r="C253" i="107"/>
  <c r="F230" i="107"/>
  <c r="F229" i="107"/>
  <c r="C229" i="107"/>
  <c r="F228" i="107"/>
  <c r="F227" i="107"/>
  <c r="F226" i="107"/>
  <c r="E226" i="107"/>
  <c r="F225" i="107"/>
  <c r="E210" i="107"/>
  <c r="E230" i="107" s="1"/>
  <c r="E209" i="107"/>
  <c r="E229" i="107" s="1"/>
  <c r="E208" i="107"/>
  <c r="E228" i="107" s="1"/>
  <c r="E207" i="107"/>
  <c r="E227" i="107" s="1"/>
  <c r="E206" i="107"/>
  <c r="E205" i="107"/>
  <c r="E225" i="107" s="1"/>
  <c r="D189" i="107"/>
  <c r="D190" i="107" s="1"/>
  <c r="D186" i="107"/>
  <c r="D181" i="107"/>
  <c r="D180" i="107"/>
  <c r="C180" i="107"/>
  <c r="C181" i="107" s="1"/>
  <c r="E181" i="107" s="1"/>
  <c r="D179" i="107"/>
  <c r="E179" i="107" s="1"/>
  <c r="D178" i="107"/>
  <c r="E178" i="107" s="1"/>
  <c r="D177" i="107"/>
  <c r="E177" i="107" s="1"/>
  <c r="C177" i="107"/>
  <c r="D176" i="107"/>
  <c r="E176" i="107" s="1"/>
  <c r="E170" i="107"/>
  <c r="C230" i="107" s="1"/>
  <c r="C161" i="107"/>
  <c r="F161" i="107" s="1"/>
  <c r="D170" i="107" s="1"/>
  <c r="C160" i="107"/>
  <c r="F160" i="107" s="1"/>
  <c r="D169" i="107" s="1"/>
  <c r="C159" i="107"/>
  <c r="F159" i="107" s="1"/>
  <c r="D168" i="107" s="1"/>
  <c r="C158" i="107"/>
  <c r="F158" i="107" s="1"/>
  <c r="D167" i="107" s="1"/>
  <c r="F157" i="107"/>
  <c r="D166" i="107" s="1"/>
  <c r="C157" i="107"/>
  <c r="C156" i="107"/>
  <c r="F156" i="107" s="1"/>
  <c r="D165" i="107" s="1"/>
  <c r="D150" i="107"/>
  <c r="F148" i="107"/>
  <c r="C166" i="107" s="1"/>
  <c r="D148" i="107"/>
  <c r="D149" i="107" s="1"/>
  <c r="D151" i="107" s="1"/>
  <c r="D152" i="107" s="1"/>
  <c r="C148" i="107"/>
  <c r="C149" i="107" s="1"/>
  <c r="C151" i="107" s="1"/>
  <c r="F147" i="107"/>
  <c r="C165" i="107" s="1"/>
  <c r="D130" i="107"/>
  <c r="D129" i="107"/>
  <c r="D128" i="107"/>
  <c r="D127" i="107"/>
  <c r="D126" i="107"/>
  <c r="D125" i="107"/>
  <c r="D121" i="107"/>
  <c r="D120" i="107"/>
  <c r="D119" i="107"/>
  <c r="D118" i="107"/>
  <c r="D117" i="107"/>
  <c r="D116" i="107"/>
  <c r="C112" i="107"/>
  <c r="E88" i="107"/>
  <c r="D88" i="107"/>
  <c r="E87" i="107"/>
  <c r="D87" i="107"/>
  <c r="E86" i="107"/>
  <c r="D86" i="107"/>
  <c r="E85" i="107"/>
  <c r="D85" i="107"/>
  <c r="E84" i="107"/>
  <c r="D84" i="107"/>
  <c r="E83" i="107"/>
  <c r="D83" i="107"/>
  <c r="D79" i="107"/>
  <c r="D78" i="107"/>
  <c r="D77" i="107"/>
  <c r="D76" i="107"/>
  <c r="D75" i="107"/>
  <c r="D74" i="107"/>
  <c r="D70" i="107"/>
  <c r="D69" i="107"/>
  <c r="D68" i="107"/>
  <c r="D67" i="107"/>
  <c r="D66" i="107"/>
  <c r="D65" i="107"/>
  <c r="C57" i="107"/>
  <c r="C56" i="107"/>
  <c r="C55" i="107"/>
  <c r="C54" i="107"/>
  <c r="C53" i="107"/>
  <c r="C52" i="107"/>
  <c r="D39" i="107"/>
  <c r="C39" i="107"/>
  <c r="C31" i="107"/>
  <c r="E31" i="107" s="1"/>
  <c r="D56" i="107" s="1"/>
  <c r="B31" i="107"/>
  <c r="C30" i="107"/>
  <c r="E30" i="107" s="1"/>
  <c r="B30" i="107"/>
  <c r="C29" i="107"/>
  <c r="C41" i="107" s="1"/>
  <c r="E41" i="107" s="1"/>
  <c r="E55" i="107" s="1"/>
  <c r="C28" i="107"/>
  <c r="E28" i="107" s="1"/>
  <c r="B28" i="107"/>
  <c r="C27" i="107"/>
  <c r="E27" i="107" s="1"/>
  <c r="D55" i="107" s="1"/>
  <c r="B27" i="107"/>
  <c r="C26" i="107"/>
  <c r="C38" i="107" s="1"/>
  <c r="E38" i="107" s="1"/>
  <c r="E52" i="107" s="1"/>
  <c r="C185" i="107" l="1"/>
  <c r="E185" i="107" s="1"/>
  <c r="D194" i="107" s="1"/>
  <c r="C194" i="107"/>
  <c r="C197" i="107"/>
  <c r="C188" i="107"/>
  <c r="E188" i="107" s="1"/>
  <c r="D197" i="107" s="1"/>
  <c r="E197" i="107" s="1"/>
  <c r="D228" i="107" s="1"/>
  <c r="D264" i="107"/>
  <c r="D265" i="107" s="1"/>
  <c r="D263" i="107"/>
  <c r="C377" i="107"/>
  <c r="E26" i="107"/>
  <c r="D54" i="107" s="1"/>
  <c r="D57" i="107"/>
  <c r="E180" i="107"/>
  <c r="E382" i="107"/>
  <c r="D401" i="107" s="1"/>
  <c r="C380" i="107"/>
  <c r="D392" i="107"/>
  <c r="C43" i="107"/>
  <c r="E43" i="107" s="1"/>
  <c r="E57" i="107" s="1"/>
  <c r="D374" i="107"/>
  <c r="C455" i="107"/>
  <c r="D455" i="107" s="1"/>
  <c r="C487" i="107" s="1"/>
  <c r="E487" i="107" s="1"/>
  <c r="G525" i="107" s="1"/>
  <c r="C454" i="107"/>
  <c r="D454" i="107" s="1"/>
  <c r="C486" i="107" s="1"/>
  <c r="E486" i="107" s="1"/>
  <c r="F525" i="107" s="1"/>
  <c r="E29" i="107"/>
  <c r="D376" i="107"/>
  <c r="C378" i="107"/>
  <c r="C382" i="107" s="1"/>
  <c r="C479" i="107"/>
  <c r="D479" i="107" s="1"/>
  <c r="E479" i="107" s="1"/>
  <c r="D487" i="107" s="1"/>
  <c r="C152" i="107"/>
  <c r="F152" i="107" s="1"/>
  <c r="C170" i="107" s="1"/>
  <c r="F151" i="107"/>
  <c r="C169" i="107" s="1"/>
  <c r="D403" i="107"/>
  <c r="D402" i="107"/>
  <c r="D400" i="107"/>
  <c r="E166" i="107"/>
  <c r="C226" i="107" s="1"/>
  <c r="C195" i="107"/>
  <c r="C186" i="107"/>
  <c r="E186" i="107" s="1"/>
  <c r="D195" i="107" s="1"/>
  <c r="C196" i="107"/>
  <c r="E196" i="107" s="1"/>
  <c r="D227" i="107" s="1"/>
  <c r="C187" i="107"/>
  <c r="E187" i="107" s="1"/>
  <c r="D196" i="107" s="1"/>
  <c r="C190" i="107"/>
  <c r="E190" i="107" s="1"/>
  <c r="D199" i="107" s="1"/>
  <c r="C199" i="107"/>
  <c r="E199" i="107" s="1"/>
  <c r="D230" i="107" s="1"/>
  <c r="G230" i="107" s="1"/>
  <c r="E241" i="107" s="1"/>
  <c r="D371" i="107"/>
  <c r="C371" i="107"/>
  <c r="D379" i="107"/>
  <c r="C379" i="107"/>
  <c r="E39" i="107"/>
  <c r="E53" i="107" s="1"/>
  <c r="E194" i="107"/>
  <c r="D225" i="107" s="1"/>
  <c r="D53" i="107"/>
  <c r="H53" i="107" s="1"/>
  <c r="C372" i="107"/>
  <c r="E485" i="107"/>
  <c r="E525" i="107" s="1"/>
  <c r="G471" i="107"/>
  <c r="C475" i="107"/>
  <c r="D475" i="107" s="1"/>
  <c r="E475" i="107" s="1"/>
  <c r="D483" i="107" s="1"/>
  <c r="E483" i="107" s="1"/>
  <c r="C525" i="107" s="1"/>
  <c r="C476" i="107"/>
  <c r="D476" i="107" s="1"/>
  <c r="E476" i="107" s="1"/>
  <c r="D484" i="107" s="1"/>
  <c r="D375" i="107"/>
  <c r="H57" i="107"/>
  <c r="C42" i="107"/>
  <c r="E42" i="107" s="1"/>
  <c r="E56" i="107" s="1"/>
  <c r="H56" i="107" s="1"/>
  <c r="C150" i="107"/>
  <c r="F150" i="107" s="1"/>
  <c r="C168" i="107" s="1"/>
  <c r="E168" i="107" s="1"/>
  <c r="C228" i="107" s="1"/>
  <c r="F149" i="107"/>
  <c r="C167" i="107" s="1"/>
  <c r="E167" i="107" s="1"/>
  <c r="C227" i="107" s="1"/>
  <c r="G227" i="107" s="1"/>
  <c r="E238" i="107" s="1"/>
  <c r="D381" i="107"/>
  <c r="C381" i="107"/>
  <c r="E165" i="107"/>
  <c r="C225" i="107" s="1"/>
  <c r="H55" i="107"/>
  <c r="D414" i="107"/>
  <c r="D415" i="107" s="1"/>
  <c r="D413" i="107"/>
  <c r="E447" i="107"/>
  <c r="C452" i="107"/>
  <c r="D452" i="107" s="1"/>
  <c r="C484" i="107" s="1"/>
  <c r="E484" i="107" s="1"/>
  <c r="D525" i="107" s="1"/>
  <c r="C198" i="107"/>
  <c r="C189" i="107"/>
  <c r="E189" i="107" s="1"/>
  <c r="D198" i="107" s="1"/>
  <c r="C373" i="107"/>
  <c r="C40" i="107"/>
  <c r="E40" i="107" s="1"/>
  <c r="E54" i="107" s="1"/>
  <c r="I19" i="64"/>
  <c r="I19" i="105"/>
  <c r="C5" i="27" s="1"/>
  <c r="I19" i="52"/>
  <c r="E10" i="106"/>
  <c r="I6" i="27"/>
  <c r="I7" i="27"/>
  <c r="I8" i="27"/>
  <c r="I10" i="27" s="1"/>
  <c r="I9" i="27"/>
  <c r="I5" i="27"/>
  <c r="G6" i="106"/>
  <c r="G7" i="106"/>
  <c r="G8" i="106"/>
  <c r="G9" i="106"/>
  <c r="G5" i="106"/>
  <c r="G10" i="27"/>
  <c r="I147" i="105"/>
  <c r="I141" i="105"/>
  <c r="B130" i="105"/>
  <c r="B128" i="105"/>
  <c r="B127" i="105"/>
  <c r="B126" i="105"/>
  <c r="B125" i="105"/>
  <c r="B124" i="105"/>
  <c r="H113" i="105"/>
  <c r="H111" i="105"/>
  <c r="I128" i="105"/>
  <c r="H87" i="105"/>
  <c r="H83" i="105"/>
  <c r="H68" i="105"/>
  <c r="H51" i="105"/>
  <c r="I49" i="105" s="1"/>
  <c r="I46" i="105"/>
  <c r="H43" i="105"/>
  <c r="H71" i="105" s="1"/>
  <c r="H32" i="105"/>
  <c r="D382" i="107" l="1"/>
  <c r="D52" i="107"/>
  <c r="H52" i="107" s="1"/>
  <c r="D399" i="107"/>
  <c r="G225" i="107"/>
  <c r="E236" i="107" s="1"/>
  <c r="G228" i="107"/>
  <c r="E239" i="107" s="1"/>
  <c r="D398" i="107"/>
  <c r="F521" i="107"/>
  <c r="C68" i="107"/>
  <c r="E68" i="107" s="1"/>
  <c r="C86" i="107"/>
  <c r="F86" i="107" s="1"/>
  <c r="C77" i="107"/>
  <c r="E77" i="107" s="1"/>
  <c r="D521" i="107"/>
  <c r="C84" i="107"/>
  <c r="F84" i="107" s="1"/>
  <c r="C75" i="107"/>
  <c r="E75" i="107" s="1"/>
  <c r="C66" i="107"/>
  <c r="E66" i="107" s="1"/>
  <c r="G521" i="107"/>
  <c r="C69" i="107"/>
  <c r="E69" i="107" s="1"/>
  <c r="C87" i="107"/>
  <c r="F87" i="107" s="1"/>
  <c r="C78" i="107"/>
  <c r="E78" i="107" s="1"/>
  <c r="C79" i="107"/>
  <c r="E79" i="107" s="1"/>
  <c r="C88" i="107"/>
  <c r="F88" i="107" s="1"/>
  <c r="C70" i="107"/>
  <c r="E70" i="107" s="1"/>
  <c r="H521" i="107"/>
  <c r="C74" i="107"/>
  <c r="E74" i="107" s="1"/>
  <c r="C65" i="107"/>
  <c r="E65" i="107" s="1"/>
  <c r="C521" i="107"/>
  <c r="C83" i="107"/>
  <c r="F83" i="107" s="1"/>
  <c r="H54" i="107"/>
  <c r="E195" i="107"/>
  <c r="D226" i="107" s="1"/>
  <c r="G226" i="107" s="1"/>
  <c r="E237" i="107" s="1"/>
  <c r="E198" i="107"/>
  <c r="D229" i="107" s="1"/>
  <c r="G229" i="107" s="1"/>
  <c r="E240" i="107" s="1"/>
  <c r="I20" i="105"/>
  <c r="I26" i="105" s="1"/>
  <c r="I81" i="105" s="1"/>
  <c r="G10" i="106"/>
  <c r="H73" i="105"/>
  <c r="I56" i="105"/>
  <c r="I62" i="105" s="1"/>
  <c r="E521" i="107" l="1"/>
  <c r="C76" i="107"/>
  <c r="E76" i="107" s="1"/>
  <c r="C85" i="107"/>
  <c r="F85" i="107" s="1"/>
  <c r="C67" i="107"/>
  <c r="E67" i="107" s="1"/>
  <c r="E324" i="107"/>
  <c r="E96" i="107"/>
  <c r="E95" i="107"/>
  <c r="E323" i="107"/>
  <c r="C92" i="107"/>
  <c r="C320" i="107"/>
  <c r="D320" i="107"/>
  <c r="D92" i="107"/>
  <c r="C325" i="107"/>
  <c r="C97" i="107"/>
  <c r="C324" i="107"/>
  <c r="C96" i="107"/>
  <c r="C321" i="107"/>
  <c r="C93" i="107"/>
  <c r="D95" i="107"/>
  <c r="D323" i="107"/>
  <c r="E97" i="107"/>
  <c r="E325" i="107"/>
  <c r="D93" i="107"/>
  <c r="D321" i="107"/>
  <c r="E320" i="107"/>
  <c r="E92" i="107"/>
  <c r="D97" i="107"/>
  <c r="D325" i="107"/>
  <c r="C323" i="107"/>
  <c r="C95" i="107"/>
  <c r="D324" i="107"/>
  <c r="D96" i="107"/>
  <c r="E93" i="107"/>
  <c r="E321" i="107"/>
  <c r="I78" i="105"/>
  <c r="I124" i="105"/>
  <c r="I68" i="105"/>
  <c r="I86" i="105"/>
  <c r="I87" i="105" s="1"/>
  <c r="I92" i="105" s="1"/>
  <c r="I31" i="105"/>
  <c r="I32" i="105" s="1"/>
  <c r="I40" i="105" s="1"/>
  <c r="I82" i="105"/>
  <c r="I70" i="105"/>
  <c r="I71" i="105"/>
  <c r="I69" i="105"/>
  <c r="I67" i="105"/>
  <c r="I79" i="105"/>
  <c r="I77" i="105"/>
  <c r="I72" i="105"/>
  <c r="I80" i="105"/>
  <c r="I30" i="105"/>
  <c r="F324" i="107" l="1"/>
  <c r="C333" i="107" s="1"/>
  <c r="E333" i="107" s="1"/>
  <c r="E344" i="107" s="1"/>
  <c r="F96" i="107"/>
  <c r="I73" i="105"/>
  <c r="I126" i="105" s="1"/>
  <c r="F323" i="107"/>
  <c r="C332" i="107" s="1"/>
  <c r="E332" i="107" s="1"/>
  <c r="E343" i="107" s="1"/>
  <c r="C240" i="107"/>
  <c r="C120" i="107"/>
  <c r="E120" i="107" s="1"/>
  <c r="C138" i="107" s="1"/>
  <c r="C129" i="107"/>
  <c r="E129" i="107" s="1"/>
  <c r="E322" i="107"/>
  <c r="E94" i="107"/>
  <c r="F97" i="107"/>
  <c r="D322" i="107"/>
  <c r="D94" i="107"/>
  <c r="F325" i="107"/>
  <c r="C334" i="107" s="1"/>
  <c r="E334" i="107" s="1"/>
  <c r="E345" i="107" s="1"/>
  <c r="F93" i="107"/>
  <c r="F320" i="107"/>
  <c r="C329" i="107" s="1"/>
  <c r="E329" i="107" s="1"/>
  <c r="E340" i="107" s="1"/>
  <c r="C94" i="107"/>
  <c r="F94" i="107" s="1"/>
  <c r="C322" i="107"/>
  <c r="F95" i="107"/>
  <c r="F321" i="107"/>
  <c r="C330" i="107" s="1"/>
  <c r="E330" i="107" s="1"/>
  <c r="E341" i="107" s="1"/>
  <c r="F92" i="107"/>
  <c r="I83" i="105"/>
  <c r="I91" i="105" s="1"/>
  <c r="I93" i="105" s="1"/>
  <c r="I127" i="105" s="1"/>
  <c r="I35" i="105"/>
  <c r="I39" i="105"/>
  <c r="I37" i="105"/>
  <c r="I36" i="105"/>
  <c r="I42" i="105"/>
  <c r="I38" i="105"/>
  <c r="I60" i="105"/>
  <c r="I41" i="105"/>
  <c r="F322" i="107" l="1"/>
  <c r="C331" i="107" s="1"/>
  <c r="E331" i="107" s="1"/>
  <c r="E342" i="107" s="1"/>
  <c r="C241" i="107"/>
  <c r="C130" i="107"/>
  <c r="E130" i="107" s="1"/>
  <c r="C121" i="107"/>
  <c r="E121" i="107" s="1"/>
  <c r="C139" i="107" s="1"/>
  <c r="C239" i="107"/>
  <c r="C128" i="107"/>
  <c r="E128" i="107" s="1"/>
  <c r="C119" i="107"/>
  <c r="E119" i="107" s="1"/>
  <c r="C137" i="107" s="1"/>
  <c r="C238" i="107"/>
  <c r="C127" i="107"/>
  <c r="E127" i="107" s="1"/>
  <c r="C118" i="107"/>
  <c r="E118" i="107" s="1"/>
  <c r="C136" i="107" s="1"/>
  <c r="C237" i="107"/>
  <c r="C126" i="107"/>
  <c r="E126" i="107" s="1"/>
  <c r="C117" i="107"/>
  <c r="E117" i="107" s="1"/>
  <c r="C135" i="107" s="1"/>
  <c r="C303" i="107"/>
  <c r="E303" i="107" s="1"/>
  <c r="C273" i="107"/>
  <c r="E273" i="107" s="1"/>
  <c r="D138" i="107"/>
  <c r="E138" i="107" s="1"/>
  <c r="D240" i="107" s="1"/>
  <c r="F240" i="107" s="1"/>
  <c r="C236" i="107"/>
  <c r="C125" i="107"/>
  <c r="E125" i="107" s="1"/>
  <c r="C116" i="107"/>
  <c r="E116" i="107" s="1"/>
  <c r="C134" i="107" s="1"/>
  <c r="I43" i="105"/>
  <c r="I61" i="105" s="1"/>
  <c r="I63" i="105" s="1"/>
  <c r="I125" i="105" s="1"/>
  <c r="I129" i="105" s="1"/>
  <c r="I105" i="105" s="1"/>
  <c r="G522" i="107" l="1"/>
  <c r="C264" i="107"/>
  <c r="E264" i="107" s="1"/>
  <c r="C282" i="107" s="1"/>
  <c r="E282" i="107" s="1"/>
  <c r="C344" i="107" s="1"/>
  <c r="C294" i="107"/>
  <c r="E294" i="107" s="1"/>
  <c r="C312" i="107" s="1"/>
  <c r="E312" i="107" s="1"/>
  <c r="D344" i="107" s="1"/>
  <c r="C271" i="107"/>
  <c r="E271" i="107" s="1"/>
  <c r="D136" i="107"/>
  <c r="C301" i="107"/>
  <c r="E301" i="107" s="1"/>
  <c r="C302" i="107"/>
  <c r="E302" i="107" s="1"/>
  <c r="C272" i="107"/>
  <c r="E272" i="107" s="1"/>
  <c r="D137" i="107"/>
  <c r="E137" i="107" s="1"/>
  <c r="D239" i="107" s="1"/>
  <c r="F239" i="107" s="1"/>
  <c r="E135" i="107"/>
  <c r="D237" i="107" s="1"/>
  <c r="C300" i="107"/>
  <c r="E300" i="107" s="1"/>
  <c r="C270" i="107"/>
  <c r="E270" i="107" s="1"/>
  <c r="D135" i="107"/>
  <c r="D134" i="107"/>
  <c r="E134" i="107" s="1"/>
  <c r="D236" i="107" s="1"/>
  <c r="F236" i="107" s="1"/>
  <c r="C299" i="107"/>
  <c r="E299" i="107" s="1"/>
  <c r="C269" i="107"/>
  <c r="E269" i="107" s="1"/>
  <c r="F237" i="107"/>
  <c r="C304" i="107"/>
  <c r="E304" i="107" s="1"/>
  <c r="D139" i="107"/>
  <c r="E139" i="107" s="1"/>
  <c r="D241" i="107" s="1"/>
  <c r="F241" i="107" s="1"/>
  <c r="C274" i="107"/>
  <c r="E274" i="107" s="1"/>
  <c r="E136" i="107"/>
  <c r="D238" i="107" s="1"/>
  <c r="F238" i="107" s="1"/>
  <c r="I106" i="105"/>
  <c r="E522" i="107" l="1"/>
  <c r="C262" i="107"/>
  <c r="E262" i="107" s="1"/>
  <c r="C280" i="107" s="1"/>
  <c r="E280" i="107" s="1"/>
  <c r="C342" i="107" s="1"/>
  <c r="C292" i="107"/>
  <c r="E292" i="107" s="1"/>
  <c r="C310" i="107" s="1"/>
  <c r="E310" i="107" s="1"/>
  <c r="D342" i="107" s="1"/>
  <c r="C522" i="107"/>
  <c r="C260" i="107"/>
  <c r="E260" i="107" s="1"/>
  <c r="C278" i="107" s="1"/>
  <c r="E278" i="107" s="1"/>
  <c r="C340" i="107" s="1"/>
  <c r="C290" i="107"/>
  <c r="E290" i="107" s="1"/>
  <c r="C308" i="107" s="1"/>
  <c r="E308" i="107" s="1"/>
  <c r="D340" i="107" s="1"/>
  <c r="F522" i="107"/>
  <c r="C293" i="107"/>
  <c r="E293" i="107" s="1"/>
  <c r="C311" i="107" s="1"/>
  <c r="E311" i="107" s="1"/>
  <c r="D343" i="107" s="1"/>
  <c r="C263" i="107"/>
  <c r="E263" i="107" s="1"/>
  <c r="C281" i="107" s="1"/>
  <c r="E281" i="107" s="1"/>
  <c r="C343" i="107" s="1"/>
  <c r="D522" i="107"/>
  <c r="C261" i="107"/>
  <c r="E261" i="107" s="1"/>
  <c r="C279" i="107" s="1"/>
  <c r="E279" i="107" s="1"/>
  <c r="C341" i="107" s="1"/>
  <c r="C291" i="107"/>
  <c r="E291" i="107" s="1"/>
  <c r="C309" i="107" s="1"/>
  <c r="E309" i="107" s="1"/>
  <c r="D341" i="107" s="1"/>
  <c r="F344" i="107"/>
  <c r="H522" i="107"/>
  <c r="C265" i="107"/>
  <c r="E265" i="107" s="1"/>
  <c r="C283" i="107" s="1"/>
  <c r="E283" i="107" s="1"/>
  <c r="C345" i="107" s="1"/>
  <c r="C295" i="107"/>
  <c r="E295" i="107" s="1"/>
  <c r="C313" i="107" s="1"/>
  <c r="E313" i="107" s="1"/>
  <c r="D345" i="107" s="1"/>
  <c r="I116" i="105"/>
  <c r="I118" i="105" s="1"/>
  <c r="F342" i="107" l="1"/>
  <c r="E523" i="107" s="1"/>
  <c r="F340" i="107"/>
  <c r="C523" i="107" s="1"/>
  <c r="F345" i="107"/>
  <c r="F341" i="107"/>
  <c r="C391" i="107"/>
  <c r="E391" i="107" s="1"/>
  <c r="C400" i="107" s="1"/>
  <c r="E400" i="107" s="1"/>
  <c r="F400" i="107" s="1"/>
  <c r="C432" i="107" s="1"/>
  <c r="C389" i="107"/>
  <c r="E389" i="107" s="1"/>
  <c r="C398" i="107" s="1"/>
  <c r="E398" i="107" s="1"/>
  <c r="F398" i="107" s="1"/>
  <c r="C430" i="107" s="1"/>
  <c r="G523" i="107"/>
  <c r="C414" i="107"/>
  <c r="E414" i="107" s="1"/>
  <c r="C423" i="107" s="1"/>
  <c r="E423" i="107" s="1"/>
  <c r="D434" i="107" s="1"/>
  <c r="C393" i="107"/>
  <c r="E393" i="107" s="1"/>
  <c r="C402" i="107" s="1"/>
  <c r="E402" i="107" s="1"/>
  <c r="F402" i="107" s="1"/>
  <c r="C434" i="107" s="1"/>
  <c r="F343" i="107"/>
  <c r="C410" i="107"/>
  <c r="E410" i="107" s="1"/>
  <c r="C419" i="107" s="1"/>
  <c r="E419" i="107" s="1"/>
  <c r="D430" i="107" s="1"/>
  <c r="I110" i="105"/>
  <c r="I109" i="105"/>
  <c r="I120" i="105"/>
  <c r="I108" i="105"/>
  <c r="C412" i="107" l="1"/>
  <c r="E412" i="107" s="1"/>
  <c r="C421" i="107" s="1"/>
  <c r="E421" i="107" s="1"/>
  <c r="D432" i="107" s="1"/>
  <c r="E434" i="107"/>
  <c r="G524" i="107" s="1"/>
  <c r="E430" i="107"/>
  <c r="C524" i="107" s="1"/>
  <c r="E432" i="107"/>
  <c r="E524" i="107" s="1"/>
  <c r="F523" i="107"/>
  <c r="C413" i="107"/>
  <c r="E413" i="107" s="1"/>
  <c r="C422" i="107" s="1"/>
  <c r="E422" i="107" s="1"/>
  <c r="D433" i="107" s="1"/>
  <c r="C392" i="107"/>
  <c r="E392" i="107" s="1"/>
  <c r="C401" i="107" s="1"/>
  <c r="E401" i="107" s="1"/>
  <c r="F401" i="107" s="1"/>
  <c r="C433" i="107" s="1"/>
  <c r="E433" i="107" s="1"/>
  <c r="F524" i="107" s="1"/>
  <c r="C502" i="107"/>
  <c r="E502" i="107" s="1"/>
  <c r="G526" i="107" s="1"/>
  <c r="G528" i="107" s="1"/>
  <c r="G529" i="107" s="1"/>
  <c r="C498" i="107"/>
  <c r="E498" i="107" s="1"/>
  <c r="C526" i="107" s="1"/>
  <c r="C528" i="107" s="1"/>
  <c r="C529" i="107" s="1"/>
  <c r="D523" i="107"/>
  <c r="C390" i="107"/>
  <c r="E390" i="107" s="1"/>
  <c r="C399" i="107" s="1"/>
  <c r="E399" i="107" s="1"/>
  <c r="F399" i="107" s="1"/>
  <c r="C431" i="107" s="1"/>
  <c r="E431" i="107" s="1"/>
  <c r="D524" i="107" s="1"/>
  <c r="C499" i="107"/>
  <c r="E499" i="107" s="1"/>
  <c r="D526" i="107" s="1"/>
  <c r="C411" i="107"/>
  <c r="E411" i="107" s="1"/>
  <c r="C420" i="107" s="1"/>
  <c r="E420" i="107" s="1"/>
  <c r="D431" i="107" s="1"/>
  <c r="H523" i="107"/>
  <c r="C394" i="107"/>
  <c r="E394" i="107" s="1"/>
  <c r="C403" i="107" s="1"/>
  <c r="E403" i="107" s="1"/>
  <c r="F403" i="107" s="1"/>
  <c r="C435" i="107" s="1"/>
  <c r="C415" i="107"/>
  <c r="E415" i="107" s="1"/>
  <c r="C424" i="107" s="1"/>
  <c r="E424" i="107" s="1"/>
  <c r="D435" i="107" s="1"/>
  <c r="I146" i="105"/>
  <c r="I149" i="105" s="1"/>
  <c r="I111" i="105"/>
  <c r="E435" i="107" l="1"/>
  <c r="H524" i="107" s="1"/>
  <c r="H528" i="107" s="1"/>
  <c r="H529" i="107" s="1"/>
  <c r="C500" i="107"/>
  <c r="E500" i="107" s="1"/>
  <c r="E526" i="107" s="1"/>
  <c r="E528" i="107" s="1"/>
  <c r="E529" i="107" s="1"/>
  <c r="C501" i="107"/>
  <c r="E501" i="107" s="1"/>
  <c r="F526" i="107" s="1"/>
  <c r="F528" i="107" s="1"/>
  <c r="F529" i="107" s="1"/>
  <c r="C503" i="107"/>
  <c r="E503" i="107" s="1"/>
  <c r="H526" i="107" s="1"/>
  <c r="D528" i="107"/>
  <c r="D529" i="107" s="1"/>
  <c r="I148" i="105"/>
  <c r="I130" i="105"/>
  <c r="I131" i="105" s="1"/>
  <c r="C531" i="107" l="1"/>
  <c r="D5" i="27"/>
  <c r="F5" i="27" s="1"/>
  <c r="I5" i="106"/>
  <c r="D5" i="106" s="1"/>
  <c r="I50" i="39"/>
  <c r="I20" i="39"/>
  <c r="C9" i="27"/>
  <c r="C8" i="27"/>
  <c r="C7" i="27"/>
  <c r="C6" i="27"/>
  <c r="I147" i="102"/>
  <c r="I141" i="102"/>
  <c r="B130" i="102"/>
  <c r="B128" i="102"/>
  <c r="B127" i="102"/>
  <c r="B126" i="102"/>
  <c r="B125" i="102"/>
  <c r="B124" i="102"/>
  <c r="H113" i="102"/>
  <c r="H111" i="102"/>
  <c r="I101" i="102"/>
  <c r="I128" i="102" s="1"/>
  <c r="H87" i="102"/>
  <c r="H83" i="102"/>
  <c r="H68" i="102"/>
  <c r="H51" i="102"/>
  <c r="I49" i="102" s="1"/>
  <c r="I46" i="102"/>
  <c r="H43" i="102"/>
  <c r="H71" i="102" s="1"/>
  <c r="H73" i="102" s="1"/>
  <c r="H32" i="102"/>
  <c r="I20" i="102"/>
  <c r="F5" i="106" l="1"/>
  <c r="H5" i="106"/>
  <c r="H5" i="27"/>
  <c r="J5" i="27"/>
  <c r="I26" i="102"/>
  <c r="I71" i="102" s="1"/>
  <c r="I56" i="102"/>
  <c r="I62" i="102" s="1"/>
  <c r="I80" i="102" l="1"/>
  <c r="I72" i="102"/>
  <c r="I30" i="102"/>
  <c r="I86" i="102"/>
  <c r="I87" i="102" s="1"/>
  <c r="I92" i="102" s="1"/>
  <c r="I70" i="102"/>
  <c r="I79" i="102"/>
  <c r="I68" i="102"/>
  <c r="I69" i="102"/>
  <c r="I81" i="102"/>
  <c r="I124" i="102"/>
  <c r="I78" i="102"/>
  <c r="I67" i="102"/>
  <c r="I31" i="102"/>
  <c r="I82" i="102"/>
  <c r="I77" i="102"/>
  <c r="I32" i="102" l="1"/>
  <c r="I73" i="102"/>
  <c r="I126" i="102" s="1"/>
  <c r="I83" i="102"/>
  <c r="I91" i="102" s="1"/>
  <c r="I93" i="102" s="1"/>
  <c r="I127" i="102" s="1"/>
  <c r="I37" i="102" l="1"/>
  <c r="I60" i="102"/>
  <c r="I35" i="102"/>
  <c r="I39" i="102"/>
  <c r="I36" i="102"/>
  <c r="I42" i="102"/>
  <c r="I38" i="102"/>
  <c r="I41" i="102"/>
  <c r="I40" i="102"/>
  <c r="I43" i="102" l="1"/>
  <c r="I61" i="102" l="1"/>
  <c r="I63" i="102" s="1"/>
  <c r="I125" i="102" s="1"/>
  <c r="I129" i="102" s="1"/>
  <c r="I105" i="102" l="1"/>
  <c r="I106" i="102" s="1"/>
  <c r="I116" i="102" l="1"/>
  <c r="I118" i="102" s="1"/>
  <c r="I108" i="102" l="1"/>
  <c r="I110" i="102"/>
  <c r="I120" i="102"/>
  <c r="I109" i="102"/>
  <c r="H52" i="64"/>
  <c r="I50" i="64" s="1"/>
  <c r="I146" i="102" l="1"/>
  <c r="I149" i="102" s="1"/>
  <c r="I111" i="102"/>
  <c r="I46" i="52"/>
  <c r="I148" i="102" l="1"/>
  <c r="I130" i="102"/>
  <c r="I131" i="102" s="1"/>
  <c r="I6" i="106" l="1"/>
  <c r="D6" i="106" s="1"/>
  <c r="D6" i="27"/>
  <c r="B129" i="39"/>
  <c r="B127" i="39"/>
  <c r="B126" i="39"/>
  <c r="B125" i="39"/>
  <c r="B124" i="39"/>
  <c r="B123" i="39"/>
  <c r="H112" i="39"/>
  <c r="H110" i="39"/>
  <c r="I100" i="39"/>
  <c r="I127" i="39" s="1"/>
  <c r="H86" i="39"/>
  <c r="I85" i="39"/>
  <c r="I86" i="39" s="1"/>
  <c r="I91" i="39" s="1"/>
  <c r="H82" i="39"/>
  <c r="H67" i="39"/>
  <c r="I55" i="39"/>
  <c r="I61" i="39" s="1"/>
  <c r="H43" i="39"/>
  <c r="H70" i="39" s="1"/>
  <c r="H32" i="39"/>
  <c r="I26" i="39"/>
  <c r="B131" i="64"/>
  <c r="B129" i="64"/>
  <c r="B128" i="64"/>
  <c r="B127" i="64"/>
  <c r="B126" i="64"/>
  <c r="B125" i="64"/>
  <c r="H114" i="64"/>
  <c r="H112" i="64"/>
  <c r="I102" i="64"/>
  <c r="I129" i="64" s="1"/>
  <c r="H88" i="64"/>
  <c r="I87" i="64"/>
  <c r="I88" i="64" s="1"/>
  <c r="I93" i="64" s="1"/>
  <c r="H84" i="64"/>
  <c r="H69" i="64"/>
  <c r="I57" i="64"/>
  <c r="I63" i="64" s="1"/>
  <c r="H43" i="64"/>
  <c r="H72" i="64" s="1"/>
  <c r="H32" i="64"/>
  <c r="I26" i="64"/>
  <c r="H74" i="64" l="1"/>
  <c r="H6" i="106"/>
  <c r="F6" i="106"/>
  <c r="I82" i="64"/>
  <c r="I68" i="64"/>
  <c r="I31" i="64"/>
  <c r="I80" i="64"/>
  <c r="I71" i="64"/>
  <c r="I80" i="39"/>
  <c r="I76" i="39"/>
  <c r="I70" i="39"/>
  <c r="I81" i="39"/>
  <c r="I77" i="39"/>
  <c r="I71" i="39"/>
  <c r="I68" i="39"/>
  <c r="I30" i="39"/>
  <c r="I78" i="39"/>
  <c r="I69" i="39"/>
  <c r="I66" i="39"/>
  <c r="I31" i="39"/>
  <c r="I123" i="39"/>
  <c r="I79" i="39"/>
  <c r="I67" i="39"/>
  <c r="H72" i="39"/>
  <c r="I81" i="64"/>
  <c r="I125" i="64"/>
  <c r="I30" i="64"/>
  <c r="I70" i="64"/>
  <c r="I73" i="64"/>
  <c r="I79" i="64"/>
  <c r="I83" i="64"/>
  <c r="I69" i="64"/>
  <c r="I72" i="64"/>
  <c r="I78" i="64"/>
  <c r="I32" i="64" l="1"/>
  <c r="I42" i="64" s="1"/>
  <c r="I74" i="64"/>
  <c r="I127" i="64" s="1"/>
  <c r="I84" i="64"/>
  <c r="I92" i="64" s="1"/>
  <c r="I94" i="64" s="1"/>
  <c r="I128" i="64" s="1"/>
  <c r="I82" i="39"/>
  <c r="I90" i="39" s="1"/>
  <c r="I92" i="39" s="1"/>
  <c r="I126" i="39" s="1"/>
  <c r="I72" i="39"/>
  <c r="I125" i="39" s="1"/>
  <c r="I32" i="39"/>
  <c r="I36" i="64"/>
  <c r="I41" i="64"/>
  <c r="I35" i="64" l="1"/>
  <c r="I39" i="64"/>
  <c r="I61" i="64"/>
  <c r="I38" i="64"/>
  <c r="I37" i="64"/>
  <c r="I40" i="64"/>
  <c r="I59" i="39"/>
  <c r="I42" i="39"/>
  <c r="I35" i="39"/>
  <c r="I40" i="39"/>
  <c r="I39" i="39"/>
  <c r="I41" i="39"/>
  <c r="I37" i="39"/>
  <c r="I38" i="39"/>
  <c r="I36" i="39"/>
  <c r="I43" i="64" l="1"/>
  <c r="I62" i="64" s="1"/>
  <c r="I64" i="64" s="1"/>
  <c r="I126" i="64" s="1"/>
  <c r="I130" i="64" s="1"/>
  <c r="I106" i="64" s="1"/>
  <c r="I43" i="39"/>
  <c r="I60" i="39" s="1"/>
  <c r="I62" i="39" s="1"/>
  <c r="I124" i="39" s="1"/>
  <c r="I128" i="39" s="1"/>
  <c r="I104" i="39" l="1"/>
  <c r="I107" i="64"/>
  <c r="I117" i="64" s="1"/>
  <c r="I119" i="64" s="1"/>
  <c r="I105" i="39" l="1"/>
  <c r="I115" i="39" s="1"/>
  <c r="I117" i="39" s="1"/>
  <c r="I121" i="64"/>
  <c r="I109" i="64"/>
  <c r="I110" i="64"/>
  <c r="I111" i="64"/>
  <c r="I112" i="64" l="1"/>
  <c r="I131" i="64" s="1"/>
  <c r="I132" i="64" s="1"/>
  <c r="I119" i="39"/>
  <c r="I107" i="39"/>
  <c r="I108" i="39"/>
  <c r="I109" i="39"/>
  <c r="D8" i="27" l="1"/>
  <c r="I8" i="106"/>
  <c r="D8" i="106" s="1"/>
  <c r="I110" i="39"/>
  <c r="I129" i="39" s="1"/>
  <c r="I130" i="39" s="1"/>
  <c r="F8" i="106" l="1"/>
  <c r="H8" i="106"/>
  <c r="D9" i="27"/>
  <c r="F9" i="27" s="1"/>
  <c r="J9" i="27" s="1"/>
  <c r="I9" i="106"/>
  <c r="D9" i="106" s="1"/>
  <c r="F9" i="106" l="1"/>
  <c r="H9" i="106"/>
  <c r="H9" i="27"/>
  <c r="I20" i="52" l="1"/>
  <c r="F6" i="27" l="1"/>
  <c r="H6" i="27" l="1"/>
  <c r="J6" i="27"/>
  <c r="I146" i="52"/>
  <c r="I140" i="52"/>
  <c r="B129" i="52"/>
  <c r="B127" i="52"/>
  <c r="B126" i="52"/>
  <c r="B125" i="52"/>
  <c r="B124" i="52"/>
  <c r="B123" i="52"/>
  <c r="H113" i="52"/>
  <c r="H111" i="52"/>
  <c r="I101" i="52"/>
  <c r="I127" i="52" s="1"/>
  <c r="H87" i="52"/>
  <c r="H83" i="52"/>
  <c r="H68" i="52"/>
  <c r="H51" i="52"/>
  <c r="I49" i="52" s="1"/>
  <c r="I56" i="52" s="1"/>
  <c r="H43" i="52"/>
  <c r="H71" i="52" s="1"/>
  <c r="H32" i="52"/>
  <c r="I26" i="52"/>
  <c r="I86" i="52" s="1"/>
  <c r="I87" i="52" s="1"/>
  <c r="I92" i="52" s="1"/>
  <c r="H73" i="52" l="1"/>
  <c r="I62" i="52"/>
  <c r="I31" i="52"/>
  <c r="I69" i="52"/>
  <c r="I72" i="52"/>
  <c r="I78" i="52"/>
  <c r="I80" i="52"/>
  <c r="I82" i="52"/>
  <c r="I123" i="52"/>
  <c r="I30" i="52"/>
  <c r="I67" i="52"/>
  <c r="I68" i="52"/>
  <c r="I70" i="52"/>
  <c r="I71" i="52"/>
  <c r="I77" i="52"/>
  <c r="I79" i="52"/>
  <c r="I81" i="52"/>
  <c r="I32" i="52" l="1"/>
  <c r="I83" i="52"/>
  <c r="I91" i="52" s="1"/>
  <c r="I93" i="52" s="1"/>
  <c r="I126" i="52" s="1"/>
  <c r="I73" i="52"/>
  <c r="I125" i="52" s="1"/>
  <c r="I38" i="52" l="1"/>
  <c r="I60" i="52"/>
  <c r="I36" i="52"/>
  <c r="I35" i="52"/>
  <c r="I41" i="52"/>
  <c r="I37" i="52"/>
  <c r="I42" i="52"/>
  <c r="I39" i="52"/>
  <c r="I40" i="52"/>
  <c r="I43" i="52" l="1"/>
  <c r="I61" i="52" l="1"/>
  <c r="I63" i="52" s="1"/>
  <c r="I124" i="52" s="1"/>
  <c r="I128" i="52" s="1"/>
  <c r="I105" i="52" s="1"/>
  <c r="I106" i="52" s="1"/>
  <c r="I115" i="52" s="1"/>
  <c r="I117" i="52" s="1"/>
  <c r="I109" i="52" l="1"/>
  <c r="I119" i="52"/>
  <c r="I110" i="52"/>
  <c r="I108" i="52"/>
  <c r="I145" i="52" l="1"/>
  <c r="I148" i="52" s="1"/>
  <c r="I111" i="52"/>
  <c r="I129" i="52" l="1"/>
  <c r="I130" i="52" s="1"/>
  <c r="I147" i="52"/>
  <c r="D7" i="27" l="1"/>
  <c r="F7" i="27" s="1"/>
  <c r="J7" i="27" s="1"/>
  <c r="I7" i="106"/>
  <c r="D7" i="106" s="1"/>
  <c r="F8" i="27"/>
  <c r="J8" i="27" s="1"/>
  <c r="H7" i="106" l="1"/>
  <c r="H11" i="106" s="1"/>
  <c r="F7" i="106"/>
  <c r="F11" i="106" s="1"/>
  <c r="H8" i="27"/>
  <c r="F12" i="106" l="1"/>
  <c r="H12" i="106" s="1"/>
  <c r="F14" i="106" s="1"/>
  <c r="H7" i="27"/>
  <c r="H11" i="27" s="1"/>
  <c r="J11" i="27" s="1"/>
  <c r="F13" i="106" l="1"/>
  <c r="H12" i="27"/>
  <c r="H13" i="27" l="1"/>
  <c r="H14" i="27" s="1"/>
  <c r="J1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4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Valor confirmado na Cidade do Sol - 3312-3205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4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Valor confirmado na Cidade do Sol - 3312-3205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Scheyla Cristina de Souza Belmiro do Amaral</author>
    <author>BRUNA</author>
  </authors>
  <commentList>
    <comment ref="C14" authorId="0" shapeId="0" xr:uid="{66D2FB7B-F3DB-46B2-A973-32B5985DA6AA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D26" authorId="0" shapeId="0" xr:uid="{97D123F3-1FAB-43B5-A530-4358977031EB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0" authorId="0" shapeId="0" xr:uid="{911DDADC-438E-4FEB-9111-6BA1EE4A1E71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D64" authorId="0" shapeId="0" xr:uid="{212A5CE0-B6A6-440B-BF6E-A51457A0D148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B72" authorId="0" shapeId="0" xr:uid="{EC59D456-1892-4A0C-A50B-BBE811C88095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D83" authorId="0" shapeId="0" xr:uid="{EC03BD37-B813-4EFB-9E01-1487BCC8C50B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Corresponde ao previsto na Constituição. Adicional de 1/3 a mais do salário normal.
</t>
        </r>
      </text>
    </comment>
    <comment ref="B90" authorId="0" shapeId="0" xr:uid="{9EC88491-0A5D-4387-9E80-96410FD52E09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C106" authorId="0" shapeId="0" xr:uid="{3ADDF2C3-4B17-4EA0-BA26-4DFF2E22C902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D116" authorId="0" shapeId="0" xr:uid="{9AB4C96D-4739-4E4A-A0CF-02C07F412B87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Corresponde ao somatório dos encargos para financiamento da seguridade social.
O percentual será alterado quando do preenchimento da aliquota do SAT/GIIL-RAT
</t>
        </r>
      </text>
    </comment>
    <comment ref="D125" authorId="0" shapeId="0" xr:uid="{D7DACBBB-0140-4545-B63E-5B30A36250F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Alíquota mensal de depóstio à título de FGTS, conforme Lei n° 8.036, de 1990.
</t>
        </r>
      </text>
    </comment>
    <comment ref="B132" authorId="0" shapeId="0" xr:uid="{FA2917EC-D985-4278-B465-396D9D96C59E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C146" authorId="0" shapeId="0" xr:uid="{9733BD8B-5EDE-4E93-8CB7-04D5A9173E86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E147" authorId="0" shapeId="0" xr:uid="{B15C41BF-9F34-4F99-B0FB-44F05CD41946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sugerido, depende de disposições constantes na CCT.
</t>
        </r>
      </text>
    </comment>
    <comment ref="D155" authorId="0" shapeId="0" xr:uid="{B399D787-4F5B-4C53-9C86-079D2813AC84}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C175" authorId="0" shapeId="0" xr:uid="{26751C0C-09E3-4CA2-B4E0-A94AF1858A09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Conforme estabelecido em Convenção Coletiva de Trabalho
</t>
        </r>
      </text>
    </comment>
    <comment ref="D176" authorId="0" shapeId="0" xr:uid="{957E1F11-4326-4E14-A48B-8DD08F0E7C88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sugerido, depende de disposições constantes na CCT.
</t>
        </r>
      </text>
    </comment>
    <comment ref="D184" authorId="0" shapeId="0" xr:uid="{5517BDEF-36D8-4865-A432-903018EC2FC1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C185" authorId="0" shapeId="0" xr:uid="{684FFC15-D35B-40C8-A586-C206576847DC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Observar Convenção Coletiva sobre base de cálculo, habitualmente o desconto é sobre o valor do benefício concedido.</t>
        </r>
      </text>
    </comment>
    <comment ref="B223" authorId="0" shapeId="0" xr:uid="{C11B48A2-6087-4FB5-8CE4-DC335E081582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B234" authorId="0" shapeId="0" xr:uid="{342A3041-F149-4973-850B-4C5C08B29D7C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C235" authorId="1" shapeId="0" xr:uid="{C098E405-C9CE-479A-BA9B-5154AAC1F729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13º Salário, Férias e adicional de férias</t>
        </r>
      </text>
    </comment>
    <comment ref="D235" authorId="1" shapeId="0" xr:uid="{BD2A7CA5-8169-4D88-911A-2DC124A7A9B1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Encargos previdenciários e FGTS</t>
        </r>
      </text>
    </comment>
    <comment ref="E235" authorId="1" shapeId="0" xr:uid="{4B769D52-3FC2-4D2D-896B-8F94AB4BAE9D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Benefícios mensais e diários
</t>
        </r>
      </text>
    </comment>
    <comment ref="C249" authorId="0" shapeId="0" xr:uid="{09F98502-7AAA-4CB0-B0FA-8577346A237F}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B338" authorId="0" shapeId="0" xr:uid="{263E9C26-FEA8-4863-9AF2-E688B30E2E47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C339" authorId="1" shapeId="0" xr:uid="{54C2CCB3-6F0E-42CB-9117-62C24D642CC0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Custo aviso prévio idenizado</t>
        </r>
      </text>
    </comment>
    <comment ref="D339" authorId="1" shapeId="0" xr:uid="{C5DC2102-8773-440F-AFB2-CCD1860B5C81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Custo aviso prévio trabalhado
</t>
        </r>
      </text>
    </comment>
    <comment ref="E339" authorId="1" shapeId="0" xr:uid="{C625768F-C2E6-4D29-AD6D-10B3651086E2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Custo demição com justa causa</t>
        </r>
      </text>
    </comment>
    <comment ref="C352" authorId="0" shapeId="0" xr:uid="{59A9B836-0E77-470A-A83D-CC084A8B592E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D352" authorId="0" shapeId="0" xr:uid="{247CB3D0-B7BC-45CB-807F-471F651CA754}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B367" authorId="0" shapeId="0" xr:uid="{D1358E9A-8400-46C0-B9CC-52040E359693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B370" authorId="0" shapeId="0" xr:uid="{1BB75080-A8F6-48D7-8E72-5743FE2E7F93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B396" authorId="0" shapeId="0" xr:uid="{5D1D1E4E-91C0-42D4-8E76-050343ABCFB5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B428" authorId="0" shapeId="0" xr:uid="{DEF06289-56A3-46B6-AE3B-53099489EB88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C429" authorId="1" shapeId="0" xr:uid="{590DC87A-A604-4A18-BFAD-D38A984B501B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AUSÊNCIAS LEGAIS
</t>
        </r>
      </text>
    </comment>
    <comment ref="D429" authorId="1" shapeId="0" xr:uid="{280F34C8-7B1E-4756-AC5A-FD835B31E480}">
      <text>
        <r>
          <rPr>
            <b/>
            <sz val="9"/>
            <color indexed="81"/>
            <rFont val="Segoe UI"/>
            <family val="2"/>
          </rPr>
          <t>BRUNA:</t>
        </r>
        <r>
          <rPr>
            <sz val="9"/>
            <color indexed="81"/>
            <rFont val="Segoe UI"/>
            <family val="2"/>
          </rPr>
          <t xml:space="preserve">
INTRAJORNADA</t>
        </r>
      </text>
    </comment>
    <comment ref="E440" authorId="0" shapeId="0" xr:uid="{455994A8-362C-43D3-8EF9-6AC131F075A2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B491" authorId="0" shapeId="0" xr:uid="{56633055-DF2B-4F6B-BDF0-AD7849FACCBC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B519" authorId="0" shapeId="0" xr:uid="{27D16C8D-D4FB-40AE-8137-82AFC63CAC29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sharedStrings.xml><?xml version="1.0" encoding="utf-8"?>
<sst xmlns="http://schemas.openxmlformats.org/spreadsheetml/2006/main" count="1793" uniqueCount="466">
  <si>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</si>
  <si>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</si>
  <si>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</si>
  <si>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</si>
  <si>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</si>
  <si>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</si>
  <si>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</si>
  <si>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</si>
  <si>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</si>
  <si>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</si>
  <si>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</si>
  <si>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</si>
  <si>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</si>
  <si>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</si>
  <si>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</si>
  <si>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</si>
  <si>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</si>
  <si>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</si>
  <si>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</si>
  <si>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</si>
  <si>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</si>
  <si>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Equipamentos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</si>
  <si>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</si>
  <si>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</si>
  <si>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</si>
  <si>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</si>
  <si>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</si>
  <si>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</si>
  <si>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</si>
  <si>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</si>
  <si>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</si>
  <si>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</si>
  <si>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</si>
  <si>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</si>
  <si>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</si>
  <si>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</si>
  <si>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</si>
  <si>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</si>
  <si>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</si>
  <si>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</si>
  <si>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</si>
  <si>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</si>
  <si>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</si>
  <si>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</si>
  <si>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</si>
  <si>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</si>
  <si>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</si>
  <si>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</si>
  <si>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</si>
  <si>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</si>
  <si>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</si>
  <si>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</si>
  <si>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Discriminação dos Serviços</t>
  </si>
  <si>
    <t>Município</t>
  </si>
  <si>
    <t>Nº de meses de execução contratual</t>
  </si>
  <si>
    <t>ISS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</si>
  <si>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</si>
  <si>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</si>
  <si>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</si>
  <si>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</si>
  <si>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</si>
  <si>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</si>
  <si>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</si>
  <si>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</si>
  <si>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</si>
  <si>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</si>
  <si>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Dados para composição dos custos referentes à mão-de-obra</t>
  </si>
  <si>
    <t>Classificação Brasileira de Ocupações (CBO)</t>
  </si>
  <si>
    <t xml:space="preserve">Adicional Periculosidade 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</si>
  <si>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</si>
  <si>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</si>
  <si>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</si>
  <si>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</si>
  <si>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</si>
  <si>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</si>
  <si>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</si>
  <si>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</si>
  <si>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</si>
  <si>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</si>
  <si>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</si>
  <si>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</si>
  <si>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</si>
  <si>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</si>
  <si>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</si>
  <si>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</si>
  <si>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</si>
  <si>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</si>
  <si>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</si>
  <si>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</si>
  <si>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</si>
  <si>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>Incidência dos encargos do submódulo 2.2 sobre Aviso Prévio Trabalhado</t>
  </si>
  <si>
    <t>TOTAL DO MÓDULO 3</t>
  </si>
  <si>
    <t>MÓDULO 4 – CUSTO DE REPOSIÇÃO DO PROFISSIONAL AUSENTE</t>
  </si>
  <si>
    <t>Submódulo 4.1 - Ausências Legais</t>
  </si>
  <si>
    <t>Ausências Legais</t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</si>
  <si>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</si>
  <si>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</si>
  <si>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</si>
  <si>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</si>
  <si>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</si>
  <si>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</si>
  <si>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</si>
  <si>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</si>
  <si>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</si>
  <si>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</si>
  <si>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</si>
  <si>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</si>
  <si>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</si>
  <si>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</si>
  <si>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t>Mossoró</t>
  </si>
  <si>
    <t>7823-05</t>
  </si>
  <si>
    <t>Tipo do Posto(A)</t>
  </si>
  <si>
    <t>Valor por empregado(B)</t>
  </si>
  <si>
    <t>Valor por posto (D)=(BxC)</t>
  </si>
  <si>
    <t>Valor total serviço(F)=(DxE)</t>
  </si>
  <si>
    <t>DEMONSTRATIVO DO VALOR TOTAL DA PROPOSTA FORMAÇÃO DE PREÇO</t>
  </si>
  <si>
    <t>MODELO PARA A CONSOLIDAÇÃO E APRESENTAÇÃO DE PROPOSTAS</t>
  </si>
  <si>
    <t xml:space="preserve">3.1 </t>
  </si>
  <si>
    <t>MÓDULO 3 – PROVISÃO  E CUSTO PARA RECISÃO</t>
  </si>
  <si>
    <t>PLANILHA DE CUSTOS E FORMAÇÃO DE PREÇOS</t>
  </si>
  <si>
    <t xml:space="preserve">      B.1) Valor do Auxílio-Alimentação por mês</t>
  </si>
  <si>
    <t xml:space="preserve">      B.2) Valor Custeado pelo empregado - 20% sobre o valor do Vale refeição</t>
  </si>
  <si>
    <t xml:space="preserve">      A.1)  Valor da passagem do transporte coletivo no município
                prestação dos serviços</t>
  </si>
  <si>
    <t>Uniformes/EPI</t>
  </si>
  <si>
    <t xml:space="preserve">Salário Base </t>
  </si>
  <si>
    <t xml:space="preserve">Coberturas Sociais </t>
  </si>
  <si>
    <t xml:space="preserve">Adicional Insalubridade </t>
  </si>
  <si>
    <t>Categoria profissional: ELETRICISTA</t>
  </si>
  <si>
    <t>Item</t>
  </si>
  <si>
    <t>Base Salarial de acordo com a CCT e aditivos</t>
  </si>
  <si>
    <t>7156-15</t>
  </si>
  <si>
    <t>Seviços de Eletricista</t>
  </si>
  <si>
    <t xml:space="preserve">O preenchimento da planilha  e a elaboração dos cálculos é de total responsabilidade do licitante. </t>
  </si>
  <si>
    <t>Categoria profissional: AUXILIAR DE ELETRICISTA</t>
  </si>
  <si>
    <t>9511-05</t>
  </si>
  <si>
    <t>Eletricista - Carga horária de 44 horas semanais</t>
  </si>
  <si>
    <t>Auxiliar de Eletricista -Carga horária de 44 horas semanais</t>
  </si>
  <si>
    <t>B.2) Valor Custeado pelo empregado - 20% sobre o valor do Vale refeição</t>
  </si>
  <si>
    <t>Categoria profissional: ELETROTÉCNICO</t>
  </si>
  <si>
    <t xml:space="preserve">Motorista  </t>
  </si>
  <si>
    <t>13 (Décimo-terceiro) salário -Cálculo: 1/12*100 ( Art.7º, VIII, CF/88, Anexo VII-D da IN nº 05/2017)</t>
  </si>
  <si>
    <t>Férias e Adicional de Férias - Cálculo:  1/11x100+1/3x1/11 x100 (% Conta Vinculada- Anexo XII da IN nº 05/2017)</t>
  </si>
  <si>
    <t>INSS  (Art. 22, Inciso I da Lei 8.212/91)</t>
  </si>
  <si>
    <t>Salário Educação (Art.3º, Inciso I, Decreto 87.043/82)</t>
  </si>
  <si>
    <t>SESC ou SESI  (Art.3º, da lei 8036/90)</t>
  </si>
  <si>
    <t>SENAI - SENAC (Decreto 2.318/86)</t>
  </si>
  <si>
    <t>SEBRAE (Art.8º, Lei 8029/90 e Lei 8154/90)</t>
  </si>
  <si>
    <t>INCRA (Dec.Lei 1146/70)</t>
  </si>
  <si>
    <t>FGTS (Art.15, da Lei 8036/90 e Art.7º III, CF)</t>
  </si>
  <si>
    <t>Auxílio-Refeição/Alimentação - Cálculo: Vr. Vale refeição - 20% (parte empregado) (Cláusula 14ª da CCT, Lei PAT) A empresa deve comprovar PAT.</t>
  </si>
  <si>
    <r>
      <t>Aviso Prévio Indenizado - Artigos 7º, XXI, da CF/88, 477, 487 e 491, da CLT. Dado estatístico do  TCU, por meio do Acórdão 1904/2007 Considerando-se que 5,55% dos empregados são substituídos durante o ano. Cálculo: {[0,0555 x (1 / 12)] x 100} = 0,46%. Caso conste o percentual na CCT esta deverá ser utilizada com parâmetro.</t>
    </r>
    <r>
      <rPr>
        <b/>
        <sz val="11"/>
        <rFont val="Arial Narrow"/>
        <family val="2"/>
      </rPr>
      <t xml:space="preserve"> Na prorrogação a empresa deverá apresentar documentos comprobatórios dos avisos prévios indenizados para adequação dos percentuais na renovação contratual.</t>
    </r>
  </si>
  <si>
    <t xml:space="preserve">Incidência do FGTS sobre Aviso Prévio Indenizado - Cálculo: Percentual de recolhimento do FGTS (8%) * percentual Aviso Prévio Indenizado </t>
  </si>
  <si>
    <t>Multa do FGTS sobre o Aviso Prévio Indenizado - Cálculo: % Multa sobre FGTS = [1 + 2/12 + (1/3 × 1/12 ) ] × 0,08 × 0,4 × 0,9 × 100 ≅ 3,44%, onde: % Multa sobre FGTS = Índice que demonstra o custo estimado com a Multa do FGTS sobre o Aviso Prévio Indenizado,  1= Remuneração mensal,  2/12 = Estimativa de 13º e férias sobre a remuneração,  (1/3 × 1/12 )= Estimativa de 1/3 de férias , 0,08 = Alíquota do FGTS, 0,4 = Alíquota da Multa sobre o saldo do FGTS, 0,9 = 90% dos funcionários remanescentes(Para fins deste modelo, considera-se que cerca de 10% dos empregados pedem demissão, e, portanto, o custo da multa sobre o saldo do FGTS recai sobre os 90% remanescentes). Manual de preenchimento do modelo de planilhas de custos e de formação  de preços do Superior Tribunal de Justiça / Superior Tribunal de Justiça(STJ), 2020. Pág.63</t>
  </si>
  <si>
    <r>
      <t xml:space="preserve">Aviso Prévio Trabalhado - Artigos, 7º, XXI, da CF/88, 477, 487 e 491 da CLT. Há uma redução da jornada em duas horas por dia ou em sete dias. Cálculo: {[(7/ 30) / 12] x 100} = 1,94%. </t>
    </r>
    <r>
      <rPr>
        <b/>
        <sz val="11"/>
        <rFont val="Arial Narrow"/>
        <family val="2"/>
      </rPr>
      <t>Na prorrogação contratual adotara-se as diretrizes do  Acórdão do TCU nº 1.186/2017 Plenário</t>
    </r>
    <r>
      <rPr>
        <sz val="11"/>
        <rFont val="Arial Narrow"/>
        <family val="2"/>
      </rPr>
      <t>: "9.2.   determinar   ao   Tribunal   Regional   do   Trabalho   da   6ª   Região   que,   nas   futuras contratações de  mão  de  obra  terceirizada,  esteja  expresso  na  minuta  do  contrato  que  a  parcela  mensal  a título  de  aviso  prévio  trabalhado  será  no  percentual  máximo  de  1,94%  no  primeiro  ano,  nos  termos  dos Acórdãos   1904/2007-TCU-Plenário   e   3006/2010-TCU-Plenário,   e,   em   caso   de   prorrogação   do contrato,  o  percentual  máximo  dessa  parcela  será  de  0,194%  a  cada  ano  de prorrogação,  a  ser  incluído por   ocasião   da   formulação   do   aditivo   da   prorrogação   do   contrato,   conforme   ditames   da   Lei 12.506/2011;"</t>
    </r>
  </si>
  <si>
    <t>Multa do FGTS  sobre o Aviso Prévio Trabalhado -  Cálculo: % Multa sobre FGTS = 0,0194 × 0,08 × 0,4 × 100 ≅ 0,062% , onde: % Multa sobre FGTS = Índice que demonstra o custo estimado com a Multa do FGTS sobre o Aviso Prévio Trabalhado,  1= Remuneração mensal, APT = Aviso Prévio Trabalhado disposto no item “D” do Módulo 3, 0,08 = Alíquota do FGTS,  0,4 = Alíquota da Multa sobre o saldo do FGTS. Manual de preenchimento do modelo de planilhas de custos e de formação  de preços do Superior Tribunal de Justiça / Superior Tribunal de Justiça(STJ), 2020. Pág.66</t>
  </si>
  <si>
    <r>
      <t xml:space="preserve">Férias - No segundo ano em diante o empregado trabalha 11 e tira férias (1 salário x (1/11)x100 = 9,09% ), então entende-se que a provisão mais correta seria por 11 meses ao invés de 12. </t>
    </r>
    <r>
      <rPr>
        <b/>
        <sz val="11"/>
        <rFont val="Arial Narrow"/>
        <family val="2"/>
      </rPr>
      <t>No primeiro ano fica a provisão das férias no Módulo 2.1, enquanto que, as férias do substituto é glosada (não paga), daí a partir da primeira prorrogação inverte-se.</t>
    </r>
  </si>
  <si>
    <r>
      <t xml:space="preserve">Ausências Legais - </t>
    </r>
    <r>
      <rPr>
        <sz val="10"/>
        <rFont val="Arial Narrow"/>
        <family val="2"/>
      </rPr>
      <t xml:space="preserve">Artigo 473 da CLT.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 Caso não disponha na CCT pode-se utilizar o Dado estatístico do  TCU, por meio do Acórdão 1904/2007(IBGE): em média, uma ausência ao ano. Cálculo: {[(1 / 30) / 12] x 100} = 0,28% </t>
    </r>
    <r>
      <rPr>
        <b/>
        <sz val="10"/>
        <rFont val="Arial Narrow"/>
        <family val="2"/>
      </rPr>
      <t>Na prorrogação do contrato a empresa deverá apresentar declaração de doação de sangue emitido pelo laboratório, certidão de nascimento de filhos ou de óbito de parentes e demais comprovantes que justifiquem as faltas consoante o planilhamento e, opcionalmente, comprovação de pagamento de diaristas para cobrir o profissional ausente.</t>
    </r>
  </si>
  <si>
    <r>
      <t xml:space="preserve">Licença Paternidade - </t>
    </r>
    <r>
      <rPr>
        <sz val="10"/>
        <rFont val="Arial Narrow"/>
        <family val="2"/>
      </rPr>
      <t xml:space="preserve">Artigos 7º, XIX, da CF/88 e art. 10  § 1º da ADCT.  Caso não disponha na CCT pode-se utilizar o seguinte, Dado estatístico do IBGE (2015): 1,72% (ou média história se houver) tornam-se pais em um ano. A licença é de cinco dias. Cálculo: {[(5 / 30) / 12] x 0,0172} x 100 = 0,02%. Obs: Algumas empresas são cadastrada no programa Empresa Cidadã, o prazo será estendido para 20 dias (cinco dias, prorrogáveis por mais 15 dias. </t>
    </r>
    <r>
      <rPr>
        <b/>
        <sz val="10"/>
        <rFont val="Arial Narrow"/>
        <family val="2"/>
      </rPr>
      <t>Na prorrogação do contrato a empresa deverá apresentar as certidões de nascimento dos filhos dos empregados, planilhar e comprovar os custos das 5 diárias para repor cada empregado nesse período de licença e dividir por 12 para apropriar essa despesa na planilha mensal.</t>
    </r>
  </si>
  <si>
    <r>
      <t xml:space="preserve">Ausência por Acidente de Trabalho </t>
    </r>
    <r>
      <rPr>
        <sz val="10"/>
        <rFont val="Arial Narrow"/>
        <family val="2"/>
      </rPr>
      <t xml:space="preserve">- Artigos 19 a 23 da Lei n.º 8.213/91. Caso não disponha na CCT pode-se utilizar o seguinte padrão considerando-se os dados estatístico do  TCU, por meio do Acórdão 1904/2007(IBGE)[Fonte: IBGE]: 8% sofrem acidente durante o ano. Cotados os 15 primeiros dias pagos pela empresa. Cálculo: {[(15 / 30) / 12] 0,08} x 100 = 0,33%. </t>
    </r>
    <r>
      <rPr>
        <b/>
        <sz val="10"/>
        <rFont val="Arial Narrow"/>
        <family val="2"/>
      </rPr>
      <t>Na prorrogação do contrato a empresa deverá apresentar cópia dos comunicados de afastamento emitidos pela Previdência Social (RFB) para comprovar que teve o custo dos 15 primeiros dias de trabalho do empregado, inclusive planilhar e comprovar o custo dessas 15 diárias para manter o posto de serviço.</t>
    </r>
  </si>
  <si>
    <r>
      <t xml:space="preserve">Afastamento Maternidade - Art. 392 CLT. Caso não disponha na CCT pode-se utilizar o seguinte padrão, o salário referente ao período de licença maternidade é coberto pela previdência social, inclusive a gratificação natalina respectiva, de modo que o salário do substituto e o décimo terceiro respectivo já consta na planilha de custos. Contudo, a previdência social não cobre a remuneração de férias proporcional ao período da licença, de modo que a planilha acaba não cobrindo as férias do substituto. Para resolver tal situação, deve-se incluir no item as férias sobre licença maternidade. Para tanto, sugere-se o seguinte cálculo: 12,10% = 0,1210
(custo sobre os salários das férias integrais dos trabalhadores), 1,72% = 0,0172 (percentual estatístico adotado como de empregadas que se afastam por licença maternidade, ou média histórica se houver), 4 meses ao ano = 4/12 = 0,3333 (período em um ano que se referem as férias proporcionais ora calculadas). Cálculo [(0,1210 x 0,0172 x 0,333) x 100] = 0,07%. </t>
    </r>
    <r>
      <rPr>
        <b/>
        <sz val="11"/>
        <rFont val="Arial Narrow"/>
        <family val="2"/>
      </rPr>
      <t>Na prorrogação do contrato a empresa deverá apresentar as certidões de nascimento dos filhos dos empregados, planilhar e comprovar os custos das 4 meses para repor cada empregada nesse período de licença e dividir por 12 para apropriar essa despesa na planilha mensal.</t>
    </r>
  </si>
  <si>
    <r>
      <t xml:space="preserve">Ausência por Auxílio Doença </t>
    </r>
    <r>
      <rPr>
        <sz val="10"/>
        <rFont val="Arial Narrow"/>
        <family val="2"/>
      </rPr>
      <t xml:space="preserve">- Artigos 59 a 64 da Lei n.º 8.213/91 e 71 a 80 do Regulamento da Previdência Social, caso não disponha na CCT pode-se utilizar o seguinte padrão considerando-se do  TCU, por meio do Acórdão 1904/2007(IBGE) que a empresa suporta apenas os 15 primeiros dias da licença, os demais são pagos pelo INSS. Para efetuar o cálculo, utiliza-se a estatística de 5 faltas em 1 ano. {[( 5 / 30) / 12] x 100} = {[ 0,1666 / 12] x 100} = {0,0139 x 100} = 1,39%. </t>
    </r>
  </si>
  <si>
    <t>TRIBUTOS (A empresa deve apresentar o regime tributário e as alíquotas as quais está sujeita)</t>
  </si>
  <si>
    <t>PIS - Para empresas do regime de tributação pelo regime Lucro Real (regime não cumulativo) aliquota de 1,65% (Lei 10.637, de 2002, art. 2º); Para empresas do regime de tributação Lucro Presumido (regime cumulativo) alíquota de  0,65%. (Lei nº 9.715, de 1998, art. 8º, inciso I e posteriores alterações)</t>
  </si>
  <si>
    <t>COFINS - Para empresas do regime de tributação Lucro Real (regime não cumulativo) alíquota de 7,60% (Lei 10.833, de 2003, art.2º); Para empresas do regime de tributação Lucro Presumido (regime cumulativo) alíquota de 3,00%. (Lei nº 9.718, de 1998, art. 8º e posteriores alterações)</t>
  </si>
  <si>
    <t>INSS (Art. 22, Inciso I da Lei 8.212/91)</t>
  </si>
  <si>
    <t>SAT (Seguro Acidente de Trabalho) (RATxFAP – Fundamentação: art. 22, inciso II, alíneas ‘b’ e ‘c’, da Lei nº 8.212/91. Conforme GFIP do mês anterior à data da proposta – Para estimativa, foi considerado o maior valor possível). A empresa deve comprovar a alíquota efetiva que utiliza.</t>
  </si>
  <si>
    <t>SESC ou SESI (Art.3º, da lei 8036/90)</t>
  </si>
  <si>
    <t>SENAI - SENAC  (Decreto 2.318/86)</t>
  </si>
  <si>
    <t xml:space="preserve">Incidência do FGTS sobre Aviso Prévio Indenizado - Cálculo: Percentual de recolhimento do FGTS (8%) * percentual Aviso Prévio indenizado </t>
  </si>
  <si>
    <r>
      <t xml:space="preserve">TRIBUTOS </t>
    </r>
    <r>
      <rPr>
        <sz val="11"/>
        <rFont val="Arial Narrow"/>
        <family val="2"/>
      </rPr>
      <t>(A empresa deve apresentar o regime tributário e as alíquotas as quais está sujeita)</t>
    </r>
  </si>
  <si>
    <t>SAT (Seguro Acidente de Trabalho) (RATxFAP – Fundamentação: art. 22, inciso II, alíneas ‘b’ e ‘c’, da Lei nº 8.212/91. Conforme GFIP do mês anterior à data da proposta – Para estimativa, foi considerado o maior valor possível). A empresa deve comprovar a alíquota efetiva que utiliza</t>
  </si>
  <si>
    <t>Adicional Periculosidade (Art.193 CLT, Súmula 191 TST e Lei 12.740/2012)</t>
  </si>
  <si>
    <t xml:space="preserve"> Eletrotécnico - Carga horária de 44 horas semanais</t>
  </si>
  <si>
    <t>B.1) Quantidade de  Auxílio-Alimentação por dia</t>
  </si>
  <si>
    <t>1</t>
  </si>
  <si>
    <t>Seviços de Eletrotécnico</t>
  </si>
  <si>
    <t xml:space="preserve">Eletrotécnico </t>
  </si>
  <si>
    <t xml:space="preserve">Auxiliar de Eletricista </t>
  </si>
  <si>
    <t xml:space="preserve">Eletricista </t>
  </si>
  <si>
    <t xml:space="preserve">Planilha de Custo dos Postos </t>
  </si>
  <si>
    <t xml:space="preserve">Quant De empregados por posto(C)  </t>
  </si>
  <si>
    <t>Quant De Postos(E)</t>
  </si>
  <si>
    <t>Categoria profissional: MOTORISTA DE CAMINHÃO TOCO (MUNCK)</t>
  </si>
  <si>
    <t>Motorista de caminhão  toco (munck)- Carga horária de 44 horas semanais</t>
  </si>
  <si>
    <t>Motorista de Caminhão Toco (Munck)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</si>
  <si>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</si>
  <si>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</si>
  <si>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</si>
  <si>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3131-05</t>
  </si>
  <si>
    <t>7825-15</t>
  </si>
  <si>
    <t>Categoria profissional: MOTORISTA DE VEÍCULO LEVE</t>
  </si>
  <si>
    <t>Motorista - Veículo Leve - Carga horária de 44 horas semanais</t>
  </si>
  <si>
    <r>
      <t xml:space="preserve">Transporte - </t>
    </r>
    <r>
      <rPr>
        <sz val="10"/>
        <rFont val="Arial Narrow"/>
        <family val="2"/>
      </rPr>
      <t>Cálculo: Valor V.T. x nº de passagens por dia x nº de dias trabalhados – (6% x S.B.) (Decreto nº 10.854/2021)</t>
    </r>
  </si>
  <si>
    <t xml:space="preserve">B.1) Valor do Auxílio-Alimentação por mês </t>
  </si>
  <si>
    <r>
      <t xml:space="preserve">Transporte - </t>
    </r>
    <r>
      <rPr>
        <sz val="10"/>
        <rFont val="Arial"/>
        <family val="2"/>
      </rPr>
      <t>Cálculo: Valor V.T. x nº de passagens por dia x nº de dias trabalhados – (6% x S.B.) (Decreto nº 10.854/2021)</t>
    </r>
  </si>
  <si>
    <t>Motorista de Veículo Leve</t>
  </si>
  <si>
    <t>VALOR TOTAL MENSAL</t>
  </si>
  <si>
    <t>5% PARA PROVISIONAMENTO DE DIÁRIAS E HORAS EXTRAS (POR DEMANDA)</t>
  </si>
  <si>
    <t>TOTAL GLOBAL MENSAL</t>
  </si>
  <si>
    <t>TOTAL ANUAL</t>
  </si>
  <si>
    <t>Quantidade mensal</t>
  </si>
  <si>
    <t>Quantidade anual</t>
  </si>
  <si>
    <t xml:space="preserve">Valor Unitário do Posto </t>
  </si>
  <si>
    <t>Valor Anual</t>
  </si>
  <si>
    <t>Valor Mensal</t>
  </si>
  <si>
    <t>Cargos</t>
  </si>
  <si>
    <t>Quant. De Postos para 12 meses/(G)</t>
  </si>
  <si>
    <t xml:space="preserve">         TOTAL DE POSTOS </t>
  </si>
  <si>
    <t>P/12 meses</t>
  </si>
  <si>
    <t>Valor Total Anual Serviço(H)=(GxD)</t>
  </si>
  <si>
    <t>Auxílio Saúde (Cláusula 17ª da CCT RN000013/2026)</t>
  </si>
  <si>
    <r>
      <t xml:space="preserve">SINDLIMP   </t>
    </r>
    <r>
      <rPr>
        <sz val="10"/>
        <color rgb="FFFF0000"/>
        <rFont val="Arial Narrow"/>
        <family val="2"/>
      </rPr>
      <t xml:space="preserve"> </t>
    </r>
    <r>
      <rPr>
        <sz val="10"/>
        <rFont val="Arial Narrow"/>
        <family val="2"/>
      </rPr>
      <t xml:space="preserve">                                                                       CCT RN000013/2026                              </t>
    </r>
  </si>
  <si>
    <t>Benefício Social Familiar (Cláusula 19ª da CCT RN000013/2026)</t>
  </si>
  <si>
    <t>Programa de Qualificação Profissional e Marketing - PQM (Cláusula 28ª da CCT RN000013/2026)</t>
  </si>
  <si>
    <t xml:space="preserve">SINDLIMP                                                                           CCT RN000013/2026                        </t>
  </si>
  <si>
    <t xml:space="preserve">SINDLIMP                                                                           CCT RN000013/2026                         </t>
  </si>
  <si>
    <r>
      <t xml:space="preserve">      A.2) Quantidade de passagens por mês </t>
    </r>
    <r>
      <rPr>
        <sz val="10"/>
        <rFont val="Arial"/>
        <family val="2"/>
      </rPr>
      <t>(Cláusula 16ª da CCT RN000013/2026)</t>
    </r>
  </si>
  <si>
    <t>Transporte - Cálculo: Valor V.T. x nº de passagens por mês – (6% x S.B.) - (Cláusula 16ª da CCT RN000013/2026)</t>
  </si>
  <si>
    <t>Auxílio Saúde (Cláusula 17ª da CCT CCT RN000013/2026)</t>
  </si>
  <si>
    <t>LOTE</t>
  </si>
  <si>
    <t xml:space="preserve">MODELO DE FORMAÇÃO DE CUSTO MENSAL PARA UM EMPREGADO </t>
  </si>
  <si>
    <t>MÓDULO 1 - REMUNERAÇÃO</t>
  </si>
  <si>
    <t>* A remuneração é definida no art. 457 da Consolidação das Leis do Trabalho. 
* É composta por Salário Base, Adicionais (noturno, de insalubridade ou periculosidade) e gratificações, quando houver.</t>
  </si>
  <si>
    <t>SALÁRIO BASE</t>
  </si>
  <si>
    <t>* O Salário Base vem definido na Convenção Coletiva de Trabalho da categoria profissional a ser contratada para o objeto da prestação de serviço. 
* O contratante deverá observar se a CCT abrange o município de prestação de serviço e se está vigente.</t>
  </si>
  <si>
    <t>Eletricista</t>
  </si>
  <si>
    <t xml:space="preserve">Auxiliar </t>
  </si>
  <si>
    <t>Motorista</t>
  </si>
  <si>
    <t>Motorista de Caminhão Munck</t>
  </si>
  <si>
    <t>Coordenador</t>
  </si>
  <si>
    <t>GRATIFICAÇÃO DE FUNÇÃO</t>
  </si>
  <si>
    <t>* Gratificação de função, quando houver, virá informada na Convenção Coletiva de Trabalho da categoria profissional a ser contratada. 
* O órgão contrantante deverá observar, além da existência de gratificação, se esta incidirá sobre os adicionais, devendo adaptar a planilha ao caso em concreto.
*  Para o presente modelo foi considerada gratificação como percentual sobre o salário base e sem incidência sobre os adicionais (noturno, periculosidade ou insalubridade).</t>
  </si>
  <si>
    <t>Categoria</t>
  </si>
  <si>
    <t>Base de cálculo</t>
  </si>
  <si>
    <t>Percentual</t>
  </si>
  <si>
    <t>ADICIONAIS (periculosidade ou insalubridade, se houver)</t>
  </si>
  <si>
    <t xml:space="preserve">* Os adicionais de periculosidade ou insalubridade, em conformidade com os art. 192 e 193 da CLT, dependem da natureza do serviço a ser prestado. 
* O órgão contrantante deverá observar, além da existência de previsão em CLT, se há informações na Convenção Coletiva de Trabalho acerca dos adicionais, bem como seu percentual e a base de cálculo, devendo adaptar a planilha ao caso em concreto. </t>
  </si>
  <si>
    <t>ADICIONAL DE PERICULOSIDADE</t>
  </si>
  <si>
    <t>Valor</t>
  </si>
  <si>
    <t>Eletricista (44h semanais)</t>
  </si>
  <si>
    <t>Auxiliar (44h semanais)</t>
  </si>
  <si>
    <t>Motorista (44h semanais)</t>
  </si>
  <si>
    <t>Motorista de Caminhão Munck (44h semanais)</t>
  </si>
  <si>
    <t>Eletrotécnico (44h semanais)</t>
  </si>
  <si>
    <t>Coordenador (44h semanais)</t>
  </si>
  <si>
    <t>Este quadro totaliza a remuneração devida ao trabalhador, conforme previsão da Consolidação das Leis do Trabalho e valores disponíveis na Convenção Coletiva para a categoria</t>
  </si>
  <si>
    <t>Salário Base</t>
  </si>
  <si>
    <t>Gratificação de função</t>
  </si>
  <si>
    <t>Adicional de Periculosidade ou Insalubridade</t>
  </si>
  <si>
    <t>Adicional XXX</t>
  </si>
  <si>
    <t>Total</t>
  </si>
  <si>
    <t>Auxiliar</t>
  </si>
  <si>
    <t>Motorista de caminhão Munck</t>
  </si>
  <si>
    <t>Eletrotécnico</t>
  </si>
  <si>
    <t>MÓDULO 2 - ENCARGOS E BENEFÍCIOS (ANUAIS, MENSAIS E DIÁRIOS)</t>
  </si>
  <si>
    <t>SUBMÓDULO 2.1 – 13° SALÁRIO, FÉRIAS E ADICIONAL DE FÉRIAS</t>
  </si>
  <si>
    <t>13° SALÁRIO
Previsto no Decreto 57.155, de 1965.</t>
  </si>
  <si>
    <t>Provisionamento Mensal</t>
  </si>
  <si>
    <t>FÉRIAS
Previsto no art. 7° da Constituição Federal</t>
  </si>
  <si>
    <t>ADICIONAL DE FÉRIAS - 1/3 CONSTITUCIONAL</t>
  </si>
  <si>
    <t>Alíquota Adicional</t>
  </si>
  <si>
    <t>13° Salário</t>
  </si>
  <si>
    <t xml:space="preserve">Férias </t>
  </si>
  <si>
    <t>1/3 Constitucional</t>
  </si>
  <si>
    <t>SUBMÓDULO 2.2 - ENCARGOS PREVIDENCIÁRIOS E FGTS</t>
  </si>
  <si>
    <t>* Previsto no art. 195 da Constituição Federal. 
* Os percentuais informados não são taxativos e deverão observar o enquadramento real das empresas prestadoras de serviço, em especial no que diz respeito ao SAT-GIIL/RAT.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</si>
  <si>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</si>
  <si>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</si>
  <si>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</si>
  <si>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</si>
  <si>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</si>
  <si>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</si>
  <si>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</si>
  <si>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</si>
  <si>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</si>
  <si>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</si>
  <si>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GPS - GUIA DA PREVIDÊNCIA SOCIAL</t>
  </si>
  <si>
    <t>FGTS - FUNDO DE GARANTIA POR TEMPO DE SERVIÇO</t>
  </si>
  <si>
    <t>GPS</t>
  </si>
  <si>
    <t>SUBMÓDULO 2.3 - BENEFÍCIOS MENSAIS E DIÁRIOS</t>
  </si>
  <si>
    <t>* O cálculo de benefícios mensais e diários dependerá das disposições constantes em Convenção Coletiva de Trabalho sobre os direitos negociados aos trabalhadores, observando sempre o custo efetivo a ser suportado pela Administração no contrato de prestação de serviços (descontados os valores arcados pelos empregados).</t>
  </si>
  <si>
    <t>VALE TRANSPORTE</t>
  </si>
  <si>
    <t>CUSTO DA PASSAGEM</t>
  </si>
  <si>
    <t>Vr. Unitário</t>
  </si>
  <si>
    <t xml:space="preserve">Vales por dia </t>
  </si>
  <si>
    <t>Dias efetivamente trabalhados</t>
  </si>
  <si>
    <t>Custo total</t>
  </si>
  <si>
    <t>DESCONTO DO VALE TRANSPORTE</t>
  </si>
  <si>
    <t>Proporcionalidade</t>
  </si>
  <si>
    <t>Desconto</t>
  </si>
  <si>
    <t>CUSTO EFETIVO DO VALE TRANSPORTE</t>
  </si>
  <si>
    <t>Valor do desconto</t>
  </si>
  <si>
    <t>Custo efetivo</t>
  </si>
  <si>
    <t>Motorista caminhão Munck</t>
  </si>
  <si>
    <t>VALE ALIMENTAÇÃO/REFEIÇÃO</t>
  </si>
  <si>
    <t>Valor diário</t>
  </si>
  <si>
    <t>DESCONTO DO VALE ALIMENTAÇÃO/REFEIÇÃO</t>
  </si>
  <si>
    <t>CUSTO EFETIVO DO VALE ALIMENTAÇÃO/REFEIÇÃO</t>
  </si>
  <si>
    <t>Motorista Caminhão Munck</t>
  </si>
  <si>
    <r>
      <rPr>
        <b/>
        <sz val="12"/>
        <color theme="1"/>
        <rFont val="Times New Roman"/>
        <family val="1"/>
      </rPr>
      <t>BENEFÍCIO AUXILIO SAÚDE</t>
    </r>
    <r>
      <rPr>
        <sz val="12"/>
        <color theme="1"/>
        <rFont val="Times New Roman"/>
        <family val="1"/>
      </rPr>
      <t xml:space="preserve">
</t>
    </r>
  </si>
  <si>
    <t>Utilizar este campo em caso de outros benefícios previstos em Convenção Coletiva, sempre especificando o tipo, finalidade e previsão legal do mesmo.</t>
  </si>
  <si>
    <t>BENEFÍCIO - AUXILIO SAÚDE</t>
  </si>
  <si>
    <t>clausula sétima - CCT- Nos Termos previstos no Inciso IV do § 2.º, e § 5.º, do Art. 458 da CLT e da alínea “q”, do § 9.º do art. 28 daLei 8.212/1991, as empresas concederão aos seus empregados o valor, fixo, mensal para fins de consessão de assistência prestada por serviço ambulatorial (auxílio saude)</t>
  </si>
  <si>
    <t>Custo Total</t>
  </si>
  <si>
    <r>
      <rPr>
        <b/>
        <sz val="12"/>
        <color theme="1"/>
        <rFont val="Times New Roman"/>
        <family val="1"/>
      </rPr>
      <t>BENEFÍCIO YYY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</si>
  <si>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t>BENEFÍCIO yyy</t>
  </si>
  <si>
    <t>Eletrotécnio</t>
  </si>
  <si>
    <t>Vale Transporte</t>
  </si>
  <si>
    <t>Vale Refeição</t>
  </si>
  <si>
    <t>Benefício - Auxilio saúde</t>
  </si>
  <si>
    <t>Benefício y</t>
  </si>
  <si>
    <t>Submódulo 2.1</t>
  </si>
  <si>
    <t>Submódulo 2.2</t>
  </si>
  <si>
    <t>Submódulo 2.3</t>
  </si>
  <si>
    <t>MÓDULO 3 - PROVISÃO PARA RESCISÃO</t>
  </si>
  <si>
    <t>* Este módulo destina-se a calcular o custo de possível desligamento de um empregado vinculado ao contrato de prestação de seviços. 
* Na metodologia Seges calcula-se uma probabilidade de ocorrência, por tipos de desligamentos, como fator de ponderação do custo total.</t>
  </si>
  <si>
    <t>PERCENTUAIS POR TIPO DE
 DESLIGAMENTO</t>
  </si>
  <si>
    <t>Tipos</t>
  </si>
  <si>
    <t>Demissão 
SEM  justa Causa</t>
  </si>
  <si>
    <t>SEM justa Causa
AP INDENIZADO</t>
  </si>
  <si>
    <t>SEM justa Causa 
AP TRABALHADO</t>
  </si>
  <si>
    <t>Demissão
 COM  justa Causa</t>
  </si>
  <si>
    <t>Desligamentos 
OUTROS TIPOS</t>
  </si>
  <si>
    <t>SUBMÓDULO 3.1 - AVISO PRÉVIO INDENIZADO</t>
  </si>
  <si>
    <t>* Quando ocorrer a demissão de uma trabalhador e a empresa não conceder prazo de aviso prévio, o trabalhador terá direito a receber o salário referente ao mês completo, conforme dispõe o art. 487 § 1º da CLT.
* A metodologia utilizada pela Seges computa todos os direitos do trabalhador, aplicando a proporcionalidade estimada de ocorrência de aviso prévio indenizado, relizando provisionamento mensal do custo.
* Estes custos deverão ser apreciados atentamente nos casos de prorrogaçao contratual para verificar a necessidade de sua renovação ou não.
* Deverão, ainda, ser obsrvados os ditames da Lei nº 12.506, de 2011 e seus impactos no custo quando das prorrogações contratuais.</t>
  </si>
  <si>
    <t>AVISO PRÉVIO INDENIZADO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</si>
  <si>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</si>
  <si>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</si>
  <si>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</si>
  <si>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</si>
  <si>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* Quando ocorrer a demissão de um trabalhador com aviso prévio, o trabalhador cumprirá os dias em atividade, e terá direito a receber o salário referente ao mês completo, conforme dispõe o art. 487 § 1º da CLT.
* A metodologia utilizada pela Seges computa todos os direitos do trabalhador, aplicando a proporcionalidade estimada de ocorrência de aviso prévio trabalhado, relizando provisionamento mensal do custo.
* Estes custos deverão ser apreciados atentamente nos casos de prorrogaçao contratual para verificar a necessidade de sua renovação ou não.
* Deverão, ainda, ser observados os ditames da Lei nº 12.506, de 2011, e seus impactos no custo quando das prorrogações contratuais.</t>
  </si>
  <si>
    <t>AVISO PRÉVIO TRABALHADO</t>
  </si>
  <si>
    <t>MULTA DO FGTS E CONTRIBUIÇÃO SOCIAL SOBRE O AVISO PRÉVIO TRABALHADO</t>
  </si>
  <si>
    <t>SUBMÓDULO 3.2 - CUSTO DO AVISO PRÉVIO TRABALHADO</t>
  </si>
  <si>
    <t>SUBMÓDULO 3.3 - DEMISSÃO POR JUSTA CAUSA</t>
  </si>
  <si>
    <t>*Na hipotese de demissão por justa causa o empregado perde o direito ao pagamento de 13° salário, férias e adicional de férias, como previsto no parágrafo único do art. 146 da CLT.
* Para estes casos,  na metodologia Seges, haverá o desconto dos valores que, por tratar-se de provisão mensal, deverão ser reduzidos da fatura da empresa contratada.
* Igualmente, o cômputo de custos com demissão por justa causa considera a probabilidade de ocorrência desta para provisionamento.</t>
  </si>
  <si>
    <t>BASE DE CÁLCULO PARA DEMISSÃO POR JUSTA CAUSA</t>
  </si>
  <si>
    <t>Valor provisionado do 13º Salário</t>
  </si>
  <si>
    <t>Valor provisionado das Férias</t>
  </si>
  <si>
    <t>Valor provisionado do Adicional de Férias</t>
  </si>
  <si>
    <t>SUBMÓDULO 3.3 - CUSTO DA DEMISSÃO COM JUSTA CAUSA</t>
  </si>
  <si>
    <t>Base de Cálculo</t>
  </si>
  <si>
    <t>Submódulo 3.1</t>
  </si>
  <si>
    <t>Submódulo 3.2</t>
  </si>
  <si>
    <t>Submódulo 3.3</t>
  </si>
  <si>
    <t>MÓDULO 4 - CUSTO DE REPOSIÇÃO DO PROFISSIONAL AUSENTE</t>
  </si>
  <si>
    <t>* O Custo de reposição do profissional ausente refere-se ao custo necessário para substituir, no posto de trabalho, o profissional residente quando estiver em gozo de férias ou no caso de um das ausências legais previstas no art 473 da Consolidação das Leis do Trabalho. 
* Na metodologia Seges utiliza-se uma probabilidade de ocorrência, mediante estatísticas da Relação Anual de Informações Sociais-2016 (RAIS/MTE), da Pesquisa Nacional por Amostra de Domicílios-2016 (PNAD/IBGE), do Registro Civil (IBGE)-2016.
* São computados, então, a probabilidade de dias de ausência para cobertura, conforme escala de trabalho mensal.
* Para jornadas jornadas 12x36h a necessidade de reposição incide somente em 50% do dias de ausência devido à escala. 
* Na jornada 44h computa-se somente a reposição nos dias úteis, portanto, 69,04% da ausência total.</t>
  </si>
  <si>
    <t>Porobabilidade de ocorrência de ausências legais, conforme previsão do art. 473 da Consolidação das Leis do Trabalho.</t>
  </si>
  <si>
    <t xml:space="preserve">Memória de Cálculo - número de dias de reposição do profissional ausente para cada evento </t>
  </si>
  <si>
    <t>Incidencia anual</t>
  </si>
  <si>
    <t>Duração Legal  
da Ausência</t>
  </si>
  <si>
    <t>12x36</t>
  </si>
  <si>
    <t>44h</t>
  </si>
  <si>
    <t>Proporção dias afetados</t>
  </si>
  <si>
    <t>Dias de reposição</t>
  </si>
  <si>
    <t>Férias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</si>
  <si>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</si>
  <si>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</si>
  <si>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</si>
  <si>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</si>
  <si>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</si>
  <si>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</si>
  <si>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</si>
  <si>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</si>
  <si>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</si>
  <si>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</si>
  <si>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</si>
  <si>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ESTIMATIVA DA NECESSIDADE DE REPOSIÇÃO DE PROFISSIONAL</t>
  </si>
  <si>
    <t>Composição</t>
  </si>
  <si>
    <t>ESCALAS -  Cargo A</t>
  </si>
  <si>
    <t xml:space="preserve"> 12 x 36 D</t>
  </si>
  <si>
    <t>12 x 36 N</t>
  </si>
  <si>
    <t>44 SEM</t>
  </si>
  <si>
    <t>Total Para reposição</t>
  </si>
  <si>
    <t>SUBMÓDULO 4.1 - AUSÊNCIAS LEGAIS</t>
  </si>
  <si>
    <t>* O Submódulo 4.1 destina-se ao cálculo do custo estimado para a reposição de ausências legais do empregado residente.
* Na metodologia Seges computa-se o custo total de um empregado, com direito à remuneração, 13° salário, férias, encargos e benefícios, bem como probabilidade de rescisão, para a base de cálculo do presente submódulo que, em seguida, servirá para estipular o custo diário de um profissional para a contratação. 
* Com base neste custo diário estima-se o custo mensal com reposição de profissional ausente.</t>
  </si>
  <si>
    <t>CUSTO DIÁRIO PARA O REPOSITOR</t>
  </si>
  <si>
    <t>Divisor do dia</t>
  </si>
  <si>
    <t>Custo diário</t>
  </si>
  <si>
    <t>Necessidade de Reposição</t>
  </si>
  <si>
    <t>Custo anual</t>
  </si>
  <si>
    <t>Custo mensal</t>
  </si>
  <si>
    <t>SUBMÓDULO 4.2 - INTRAJORNADA</t>
  </si>
  <si>
    <t>* O submódulo 4.2 destina-se a calcular o custo de um repositor para cobertura do tempo de concessão do intervalo para repouso e alimentação, previsto no art. 71 da Consolidação das Leis do Trabalho, ao empregado residente. 
* Na metodologia Seges, calcula-se o custo da hora de trabalho e multiplica-se pela necessidade de horas de cobertura no mês. 
* Por tratar-se de condição excepcional, dependerá de decisão do órgão contratante, bem como de disposições constantes da Convenção Coletiva quanto ao tempo de intervalo e ao adicional para pagamento.
* Não se computa custo de reposição intrajornada para supervisores por considerar que estes não realizam a cobertura de posto de trabalho e poderiam se ausentar durante o tempo previsto em lei, definição que também deverá ser objeto de apreciação pelos órgãos contratantes.</t>
  </si>
  <si>
    <t>CUSTO POR HORA DO REPOSITOR</t>
  </si>
  <si>
    <t>divisor de hora</t>
  </si>
  <si>
    <t>.</t>
  </si>
  <si>
    <t>Valor da hora</t>
  </si>
  <si>
    <t>Necessidade de Reposição (horas)</t>
  </si>
  <si>
    <t>Submódulo 4.1</t>
  </si>
  <si>
    <t>Submódulo 4.2</t>
  </si>
  <si>
    <t>MÓDULO 5 - INSUMOS DE MÃO DE OBRA</t>
  </si>
  <si>
    <t xml:space="preserve">UNIFORMES  - VALOR ANUAL </t>
  </si>
  <si>
    <t>Quant.</t>
  </si>
  <si>
    <t>V. Unitário</t>
  </si>
  <si>
    <t>Uniforme para eletricista</t>
  </si>
  <si>
    <t>Camisa - Fardamento mangas curtas</t>
  </si>
  <si>
    <t>Camisa - Uniforme brim</t>
  </si>
  <si>
    <t>Calça - Uniforme brim</t>
  </si>
  <si>
    <t>Bota elastico</t>
  </si>
  <si>
    <t>Bota velcro</t>
  </si>
  <si>
    <t>Valor total</t>
  </si>
  <si>
    <t xml:space="preserve">CUSTO MENSAL DOS UNIFORMES </t>
  </si>
  <si>
    <t xml:space="preserve">Custo mensal </t>
  </si>
  <si>
    <t>EQUIPAMENTOS - VALOR ANUAL</t>
  </si>
  <si>
    <t>Cotação</t>
  </si>
  <si>
    <t>Duração dos itens 
(vida útil)</t>
  </si>
  <si>
    <t>12x36 h</t>
  </si>
  <si>
    <t>44 horas</t>
  </si>
  <si>
    <t>Luva em Vaqueta</t>
  </si>
  <si>
    <t>12meses</t>
  </si>
  <si>
    <t>Luva isolante de borracha 00 500V</t>
  </si>
  <si>
    <t>12 meses</t>
  </si>
  <si>
    <t>Capacete para eletricista aba total</t>
  </si>
  <si>
    <t>Óculos de proteção</t>
  </si>
  <si>
    <t xml:space="preserve">Protetor Solar 60 UVA </t>
  </si>
  <si>
    <t>Luva Algodão pigmentada</t>
  </si>
  <si>
    <t>Luva mista curta</t>
  </si>
  <si>
    <t>Cinto couro para eletricista</t>
  </si>
  <si>
    <t>Balaclava</t>
  </si>
  <si>
    <t>Talabarte posicionamento</t>
  </si>
  <si>
    <t>talabarte Y</t>
  </si>
  <si>
    <t>detector de tensão</t>
  </si>
  <si>
    <t xml:space="preserve">Valor total </t>
  </si>
  <si>
    <t>CUSTO MENSAL DOS EQUIPAMENTOS</t>
  </si>
  <si>
    <t>Valor por empregado</t>
  </si>
  <si>
    <t>Custo com Uniformes</t>
  </si>
  <si>
    <t>Custo com Equipamentos</t>
  </si>
  <si>
    <t>Motorista Cat. B</t>
  </si>
  <si>
    <t>MÓDULO 6 - CUSTOS INDIRETOS, TRIBUTOS E LUCRO</t>
  </si>
  <si>
    <t>INFORMAÇÃO DE PERCENTUAIS ESTIMADOS DE CITL</t>
  </si>
  <si>
    <t>Tributos</t>
  </si>
  <si>
    <t>RATEIO DO Cargo B</t>
  </si>
  <si>
    <t>* Para os casos em que há Supervisor e este não for contratado como um posto de trabalho, a exemplo dos serviços de vigilância patrimonial, seu custo deverá ser rateado pelo total de empregados supervisionados, conforme disposição do Anexo VII-D da Insrução Normativa n° 5, de 2017.</t>
  </si>
  <si>
    <t>RATEIO DA CHEFIA DE CAMPO</t>
  </si>
  <si>
    <t>Subordinados</t>
  </si>
  <si>
    <t>Eletotécnico</t>
  </si>
  <si>
    <t>CUSTO DO TRABALHADOR</t>
  </si>
  <si>
    <t>CUSTO TOTAL POR TRABALHADOR</t>
  </si>
  <si>
    <t>Módulo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</si>
  <si>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</si>
  <si>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</si>
  <si>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</si>
  <si>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</si>
  <si>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</si>
  <si>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</si>
  <si>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Rateio da Chefia de Campo</t>
  </si>
  <si>
    <t>Valor por Empregado</t>
  </si>
  <si>
    <t>Valor por Posto</t>
  </si>
  <si>
    <t>CENTO E SESSENTA E SETE MIL, TREZENTOS E CINQUENTA E NOVE REAIS E NOVENTA E CINCO CENTAVOS</t>
  </si>
  <si>
    <t>Mossoró, 03 de Junho de 2026</t>
  </si>
  <si>
    <r>
      <t xml:space="preserve">_____________________________________
</t>
    </r>
    <r>
      <rPr>
        <b/>
        <sz val="12"/>
        <color theme="1"/>
        <rFont val="Times New Roman"/>
        <family val="1"/>
      </rPr>
      <t>Lorena Gabriela de Góis Lira</t>
    </r>
    <r>
      <rPr>
        <sz val="12"/>
        <color theme="1"/>
        <rFont val="Times New Roman"/>
        <family val="1"/>
      </rPr>
      <t xml:space="preserve">
Gerente Executiva de Operações 
e Manutenção de Iluminação
Matrícula 510912-6
</t>
    </r>
  </si>
  <si>
    <t xml:space="preserve">SINTROCERN                                                                         CCT  RN000253/2025        </t>
  </si>
  <si>
    <t xml:space="preserve">      A.3) Quantidade de dias do mês de recebimento de passagens</t>
  </si>
  <si>
    <t xml:space="preserve">Plano Odontológico- (Cláusula 11ª CCT RN000253/2025 )  </t>
  </si>
  <si>
    <t>Seguro de Vida</t>
  </si>
  <si>
    <t xml:space="preserve">Auxílio Saúde - (Cláusula 10ª CCT RN000253/2025 ) </t>
  </si>
  <si>
    <t xml:space="preserve">SINTROCERN                                              CCT  RN000354/2024          </t>
  </si>
  <si>
    <t xml:space="preserve">     A.3) Quantidade de dias do mês de recebimento de passagens</t>
  </si>
  <si>
    <t xml:space="preserve">Auxílio-Refeição/Alimentação - (Cláusula 17ª CCT  RN000354/2024) </t>
  </si>
  <si>
    <t>Plano de Asssitência e cuidado Pessoal</t>
  </si>
  <si>
    <t xml:space="preserve">Auxílio Saúde - (Cláusula 19ª CCT RN000354/2024 ) </t>
  </si>
  <si>
    <t>Outros(especificar)</t>
  </si>
  <si>
    <t>Outros(beneficio social)</t>
  </si>
  <si>
    <t>Auxiliar de Eletricidade</t>
  </si>
  <si>
    <t>Auxiliar de eletricidade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</si>
</sst>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0%"/>
    <numFmt numFmtId="168" formatCode="0.000"/>
    <numFmt numFmtId="169" formatCode="#,##0.00;[Red]#,##0.00"/>
    <numFmt numFmtId="170" formatCode="&quot;R$&quot;\ #,##0.00;[Red]&quot;R$&quot;\ #,##0.00"/>
    <numFmt numFmtId="171" formatCode="_-[$R$-416]\ * #,##0.00_-;\-[$R$-416]\ * #,##0.00_-;_-[$R$-416]\ * &quot;-&quot;??_-;_-@_-"/>
    <numFmt numFmtId="172" formatCode="0.000%"/>
    <numFmt numFmtId="173" formatCode="0.0000"/>
    <numFmt numFmtId="174" formatCode="#,##0.0000_ ;\-#,##0.0000\ "/>
    <numFmt numFmtId="175" formatCode="_(* #,##0.00_);_(* \(#,##0.00\);_(* \-??_);_(@_)"/>
    <numFmt numFmtId="176" formatCode="&quot;R$&quot;#,##0.00"/>
  </numFmts>
  <fonts count="5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rgb="FFFF0000"/>
      <name val="Arial Narrow"/>
      <family val="2"/>
    </font>
    <font>
      <b/>
      <sz val="10"/>
      <color rgb="FFFF0000"/>
      <name val="Arial"/>
      <family val="2"/>
    </font>
    <font>
      <b/>
      <sz val="11"/>
      <color theme="0"/>
      <name val="Arial"/>
      <family val="2"/>
    </font>
    <font>
      <sz val="8"/>
      <color rgb="FFFF0000"/>
      <name val="Arial"/>
      <family val="2"/>
    </font>
    <font>
      <i/>
      <sz val="10"/>
      <color rgb="FFFF0000"/>
      <name val="Arial"/>
      <family val="2"/>
    </font>
    <font>
      <i/>
      <sz val="8"/>
      <name val="Arial"/>
      <family val="2"/>
    </font>
    <font>
      <b/>
      <i/>
      <sz val="10"/>
      <color rgb="FFFF0000"/>
      <name val="Arial"/>
      <family val="2"/>
    </font>
    <font>
      <b/>
      <i/>
      <sz val="8"/>
      <name val="Arial"/>
      <family val="2"/>
    </font>
    <font>
      <i/>
      <sz val="8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i/>
      <sz val="9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 Narrow"/>
      <family val="2"/>
    </font>
    <font>
      <sz val="9"/>
      <name val="Arial Narrow"/>
      <family val="2"/>
    </font>
    <font>
      <sz val="10"/>
      <color rgb="FF555555"/>
      <name val="Arial"/>
      <family val="2"/>
    </font>
    <font>
      <sz val="11"/>
      <name val="Arial"/>
      <family val="2"/>
    </font>
    <font>
      <b/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0"/>
      <name val="Arial Narrow"/>
      <family val="2"/>
    </font>
    <font>
      <sz val="16"/>
      <name val="Calibri"/>
      <family val="2"/>
      <scheme val="minor"/>
    </font>
    <font>
      <sz val="10"/>
      <color rgb="FFFF0000"/>
      <name val="Arial Narrow"/>
      <family val="2"/>
    </font>
    <font>
      <sz val="11"/>
      <color theme="1"/>
      <name val="Arial Narrow"/>
      <family val="2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sz val="14"/>
      <color theme="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rgb="FF00B05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59999389629810485"/>
        <bgColor indexed="26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2" fillId="0" borderId="0" applyFill="0" applyBorder="0" applyAlignment="0" applyProtection="0"/>
    <xf numFmtId="9" fontId="2" fillId="0" borderId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ill="0" applyBorder="0" applyAlignment="0" applyProtection="0"/>
    <xf numFmtId="43" fontId="1" fillId="0" borderId="0" applyFont="0" applyFill="0" applyBorder="0" applyAlignment="0" applyProtection="0"/>
  </cellStyleXfs>
  <cellXfs count="612">
    <xf numFmtId="0" fontId="0" fillId="0" borderId="0" xfId="0"/>
    <xf numFmtId="0" fontId="3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43" fontId="4" fillId="0" borderId="0" xfId="0" applyNumberFormat="1" applyFont="1"/>
    <xf numFmtId="165" fontId="4" fillId="0" borderId="0" xfId="1" applyFont="1" applyAlignment="1">
      <alignment horizontal="center"/>
    </xf>
    <xf numFmtId="2" fontId="8" fillId="0" borderId="0" xfId="0" applyNumberFormat="1" applyFont="1"/>
    <xf numFmtId="165" fontId="8" fillId="0" borderId="0" xfId="1" applyFont="1"/>
    <xf numFmtId="9" fontId="4" fillId="0" borderId="0" xfId="0" applyNumberFormat="1" applyFont="1" applyAlignment="1">
      <alignment horizontal="center"/>
    </xf>
    <xf numFmtId="165" fontId="4" fillId="0" borderId="0" xfId="1" applyFont="1"/>
    <xf numFmtId="0" fontId="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168" fontId="4" fillId="0" borderId="0" xfId="0" applyNumberFormat="1" applyFont="1"/>
    <xf numFmtId="2" fontId="9" fillId="0" borderId="0" xfId="0" applyNumberFormat="1" applyFont="1"/>
    <xf numFmtId="9" fontId="4" fillId="0" borderId="0" xfId="0" applyNumberFormat="1" applyFont="1"/>
    <xf numFmtId="165" fontId="4" fillId="0" borderId="0" xfId="0" applyNumberFormat="1" applyFont="1"/>
    <xf numFmtId="2" fontId="4" fillId="0" borderId="0" xfId="0" applyNumberFormat="1" applyFont="1"/>
    <xf numFmtId="0" fontId="8" fillId="0" borderId="23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4" fillId="0" borderId="15" xfId="0" applyFont="1" applyBorder="1"/>
    <xf numFmtId="0" fontId="4" fillId="0" borderId="20" xfId="0" applyFont="1" applyBorder="1"/>
    <xf numFmtId="2" fontId="4" fillId="0" borderId="17" xfId="0" applyNumberFormat="1" applyFont="1" applyBorder="1"/>
    <xf numFmtId="0" fontId="4" fillId="0" borderId="12" xfId="0" applyFont="1" applyBorder="1"/>
    <xf numFmtId="0" fontId="4" fillId="0" borderId="21" xfId="0" applyFont="1" applyBorder="1"/>
    <xf numFmtId="2" fontId="4" fillId="0" borderId="18" xfId="0" applyNumberFormat="1" applyFont="1" applyBorder="1"/>
    <xf numFmtId="0" fontId="8" fillId="0" borderId="12" xfId="0" applyFont="1" applyBorder="1"/>
    <xf numFmtId="0" fontId="8" fillId="0" borderId="21" xfId="0" applyFont="1" applyBorder="1"/>
    <xf numFmtId="0" fontId="4" fillId="0" borderId="16" xfId="0" applyFont="1" applyBorder="1"/>
    <xf numFmtId="0" fontId="4" fillId="0" borderId="22" xfId="0" applyFont="1" applyBorder="1"/>
    <xf numFmtId="2" fontId="4" fillId="0" borderId="19" xfId="0" applyNumberFormat="1" applyFont="1" applyBorder="1"/>
    <xf numFmtId="2" fontId="8" fillId="0" borderId="13" xfId="0" applyNumberFormat="1" applyFont="1" applyBorder="1"/>
    <xf numFmtId="0" fontId="4" fillId="0" borderId="2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8" xfId="0" applyNumberFormat="1" applyFont="1" applyBorder="1"/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/>
    <xf numFmtId="2" fontId="7" fillId="0" borderId="0" xfId="0" applyNumberFormat="1" applyFont="1"/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/>
    <xf numFmtId="2" fontId="13" fillId="0" borderId="1" xfId="0" applyNumberFormat="1" applyFont="1" applyBorder="1"/>
    <xf numFmtId="10" fontId="13" fillId="0" borderId="1" xfId="2" applyNumberFormat="1" applyFont="1" applyBorder="1" applyAlignment="1">
      <alignment horizontal="center"/>
    </xf>
    <xf numFmtId="10" fontId="13" fillId="0" borderId="1" xfId="2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2" fontId="12" fillId="0" borderId="0" xfId="0" applyNumberFormat="1" applyFont="1"/>
    <xf numFmtId="10" fontId="13" fillId="0" borderId="1" xfId="0" applyNumberFormat="1" applyFont="1" applyBorder="1" applyAlignment="1">
      <alignment horizontal="center"/>
    </xf>
    <xf numFmtId="10" fontId="13" fillId="3" borderId="1" xfId="0" applyNumberFormat="1" applyFont="1" applyFill="1" applyBorder="1" applyAlignment="1">
      <alignment horizontal="center"/>
    </xf>
    <xf numFmtId="10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/>
    <xf numFmtId="2" fontId="13" fillId="0" borderId="1" xfId="0" applyNumberFormat="1" applyFont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9" fontId="13" fillId="0" borderId="1" xfId="0" applyNumberFormat="1" applyFont="1" applyBorder="1"/>
    <xf numFmtId="10" fontId="13" fillId="0" borderId="1" xfId="0" applyNumberFormat="1" applyFont="1" applyBorder="1"/>
    <xf numFmtId="2" fontId="13" fillId="0" borderId="1" xfId="0" applyNumberFormat="1" applyFont="1" applyBorder="1" applyAlignment="1">
      <alignment horizontal="center"/>
    </xf>
    <xf numFmtId="10" fontId="13" fillId="0" borderId="1" xfId="2" applyNumberFormat="1" applyFont="1" applyBorder="1" applyAlignment="1"/>
    <xf numFmtId="166" fontId="13" fillId="0" borderId="1" xfId="2" applyNumberFormat="1" applyFont="1" applyBorder="1" applyAlignment="1"/>
    <xf numFmtId="9" fontId="13" fillId="0" borderId="1" xfId="2" applyFont="1" applyBorder="1" applyAlignment="1"/>
    <xf numFmtId="10" fontId="12" fillId="0" borderId="1" xfId="2" applyNumberFormat="1" applyFont="1" applyBorder="1" applyAlignment="1"/>
    <xf numFmtId="0" fontId="13" fillId="0" borderId="0" xfId="0" applyFont="1"/>
    <xf numFmtId="43" fontId="14" fillId="0" borderId="0" xfId="4" applyFont="1" applyFill="1"/>
    <xf numFmtId="43" fontId="4" fillId="0" borderId="0" xfId="4" applyFont="1" applyFill="1"/>
    <xf numFmtId="10" fontId="4" fillId="0" borderId="0" xfId="0" applyNumberFormat="1" applyFont="1"/>
    <xf numFmtId="43" fontId="15" fillId="0" borderId="0" xfId="4" applyFont="1" applyFill="1"/>
    <xf numFmtId="10" fontId="0" fillId="0" borderId="0" xfId="2" applyNumberFormat="1" applyFont="1" applyFill="1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/>
    </xf>
    <xf numFmtId="2" fontId="18" fillId="0" borderId="0" xfId="0" applyNumberFormat="1" applyFont="1" applyAlignment="1">
      <alignment vertical="center"/>
    </xf>
    <xf numFmtId="0" fontId="19" fillId="0" borderId="0" xfId="0" applyFont="1"/>
    <xf numFmtId="43" fontId="20" fillId="0" borderId="0" xfId="4" applyFont="1"/>
    <xf numFmtId="43" fontId="18" fillId="0" borderId="0" xfId="0" applyNumberFormat="1" applyFont="1"/>
    <xf numFmtId="43" fontId="20" fillId="0" borderId="0" xfId="0" applyNumberFormat="1" applyFont="1"/>
    <xf numFmtId="0" fontId="21" fillId="0" borderId="0" xfId="0" applyFont="1"/>
    <xf numFmtId="43" fontId="18" fillId="0" borderId="0" xfId="4" applyFont="1" applyBorder="1"/>
    <xf numFmtId="2" fontId="18" fillId="0" borderId="0" xfId="0" applyNumberFormat="1" applyFont="1"/>
    <xf numFmtId="167" fontId="4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10" fontId="3" fillId="0" borderId="0" xfId="0" applyNumberFormat="1" applyFont="1"/>
    <xf numFmtId="0" fontId="26" fillId="0" borderId="0" xfId="0" applyFont="1" applyAlignment="1">
      <alignment horizontal="center"/>
    </xf>
    <xf numFmtId="169" fontId="12" fillId="0" borderId="1" xfId="0" applyNumberFormat="1" applyFont="1" applyBorder="1"/>
    <xf numFmtId="169" fontId="13" fillId="0" borderId="1" xfId="0" applyNumberFormat="1" applyFont="1" applyBorder="1"/>
    <xf numFmtId="169" fontId="13" fillId="0" borderId="1" xfId="0" applyNumberFormat="1" applyFont="1" applyBorder="1" applyAlignment="1">
      <alignment vertical="center"/>
    </xf>
    <xf numFmtId="169" fontId="13" fillId="0" borderId="1" xfId="0" applyNumberFormat="1" applyFont="1" applyBorder="1" applyAlignment="1">
      <alignment horizontal="right"/>
    </xf>
    <xf numFmtId="169" fontId="13" fillId="0" borderId="1" xfId="4" applyNumberFormat="1" applyFont="1" applyBorder="1"/>
    <xf numFmtId="0" fontId="17" fillId="0" borderId="0" xfId="0" applyFont="1" applyAlignment="1">
      <alignment wrapText="1"/>
    </xf>
    <xf numFmtId="169" fontId="4" fillId="0" borderId="0" xfId="0" applyNumberFormat="1" applyFont="1"/>
    <xf numFmtId="0" fontId="0" fillId="3" borderId="0" xfId="0" applyFill="1" applyAlignment="1">
      <alignment horizontal="center"/>
    </xf>
    <xf numFmtId="43" fontId="15" fillId="3" borderId="0" xfId="4" applyFont="1" applyFill="1"/>
    <xf numFmtId="10" fontId="0" fillId="3" borderId="0" xfId="2" applyNumberFormat="1" applyFont="1" applyFill="1"/>
    <xf numFmtId="0" fontId="0" fillId="3" borderId="0" xfId="0" applyFill="1"/>
    <xf numFmtId="43" fontId="3" fillId="3" borderId="0" xfId="0" applyNumberFormat="1" applyFont="1" applyFill="1"/>
    <xf numFmtId="0" fontId="4" fillId="3" borderId="0" xfId="0" applyFont="1" applyFill="1"/>
    <xf numFmtId="169" fontId="7" fillId="0" borderId="0" xfId="0" applyNumberFormat="1" applyFont="1"/>
    <xf numFmtId="0" fontId="13" fillId="0" borderId="1" xfId="0" applyFont="1" applyBorder="1" applyAlignment="1">
      <alignment horizontal="center" vertical="center"/>
    </xf>
    <xf numFmtId="165" fontId="17" fillId="0" borderId="0" xfId="1" applyFont="1"/>
    <xf numFmtId="165" fontId="8" fillId="0" borderId="0" xfId="0" applyNumberFormat="1" applyFont="1"/>
    <xf numFmtId="168" fontId="8" fillId="0" borderId="0" xfId="0" applyNumberFormat="1" applyFont="1"/>
    <xf numFmtId="43" fontId="8" fillId="0" borderId="0" xfId="0" applyNumberFormat="1" applyFont="1"/>
    <xf numFmtId="0" fontId="29" fillId="0" borderId="0" xfId="0" applyFont="1"/>
    <xf numFmtId="169" fontId="13" fillId="0" borderId="1" xfId="0" applyNumberFormat="1" applyFont="1" applyBorder="1" applyAlignment="1">
      <alignment horizontal="center"/>
    </xf>
    <xf numFmtId="10" fontId="7" fillId="0" borderId="0" xfId="0" applyNumberFormat="1" applyFont="1"/>
    <xf numFmtId="0" fontId="6" fillId="0" borderId="0" xfId="0" applyFont="1"/>
    <xf numFmtId="10" fontId="13" fillId="0" borderId="1" xfId="2" applyNumberFormat="1" applyFont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/>
    </xf>
    <xf numFmtId="171" fontId="0" fillId="3" borderId="53" xfId="0" applyNumberFormat="1" applyFill="1" applyBorder="1" applyAlignment="1">
      <alignment vertical="center"/>
    </xf>
    <xf numFmtId="169" fontId="0" fillId="0" borderId="53" xfId="0" applyNumberForma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1" applyFont="1" applyAlignment="1">
      <alignment vertical="center"/>
    </xf>
    <xf numFmtId="0" fontId="0" fillId="0" borderId="0" xfId="0" applyAlignment="1">
      <alignment vertical="center"/>
    </xf>
    <xf numFmtId="169" fontId="0" fillId="0" borderId="0" xfId="0" applyNumberFormat="1"/>
    <xf numFmtId="2" fontId="4" fillId="0" borderId="0" xfId="0" applyNumberFormat="1" applyFont="1" applyAlignment="1">
      <alignment vertical="center"/>
    </xf>
    <xf numFmtId="44" fontId="0" fillId="0" borderId="0" xfId="0" applyNumberFormat="1"/>
    <xf numFmtId="0" fontId="7" fillId="0" borderId="0" xfId="0" applyFont="1" applyAlignment="1">
      <alignment wrapText="1"/>
    </xf>
    <xf numFmtId="17" fontId="4" fillId="0" borderId="0" xfId="0" applyNumberFormat="1" applyFont="1"/>
    <xf numFmtId="0" fontId="22" fillId="0" borderId="44" xfId="0" applyFont="1" applyBorder="1"/>
    <xf numFmtId="0" fontId="22" fillId="0" borderId="0" xfId="0" applyFont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172" fontId="13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35" fillId="0" borderId="0" xfId="0" applyFont="1"/>
    <xf numFmtId="0" fontId="12" fillId="0" borderId="41" xfId="0" applyFont="1" applyBorder="1" applyAlignment="1">
      <alignment horizontal="center"/>
    </xf>
    <xf numFmtId="10" fontId="12" fillId="0" borderId="42" xfId="2" applyNumberFormat="1" applyFont="1" applyBorder="1" applyAlignment="1"/>
    <xf numFmtId="2" fontId="12" fillId="0" borderId="43" xfId="0" applyNumberFormat="1" applyFont="1" applyBorder="1"/>
    <xf numFmtId="0" fontId="12" fillId="0" borderId="44" xfId="0" applyFont="1" applyBorder="1" applyAlignment="1">
      <alignment horizontal="center"/>
    </xf>
    <xf numFmtId="10" fontId="12" fillId="0" borderId="0" xfId="2" applyNumberFormat="1" applyFont="1" applyBorder="1" applyAlignment="1"/>
    <xf numFmtId="2" fontId="12" fillId="0" borderId="45" xfId="0" applyNumberFormat="1" applyFont="1" applyBorder="1"/>
    <xf numFmtId="169" fontId="12" fillId="0" borderId="45" xfId="0" applyNumberFormat="1" applyFont="1" applyBorder="1"/>
    <xf numFmtId="0" fontId="12" fillId="0" borderId="26" xfId="0" applyFont="1" applyBorder="1" applyAlignment="1">
      <alignment horizontal="center"/>
    </xf>
    <xf numFmtId="10" fontId="12" fillId="0" borderId="27" xfId="2" applyNumberFormat="1" applyFont="1" applyBorder="1" applyAlignment="1"/>
    <xf numFmtId="169" fontId="12" fillId="0" borderId="28" xfId="0" applyNumberFormat="1" applyFont="1" applyBorder="1"/>
    <xf numFmtId="0" fontId="13" fillId="0" borderId="44" xfId="0" applyFont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43" fontId="14" fillId="0" borderId="0" xfId="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 wrapText="1"/>
    </xf>
    <xf numFmtId="165" fontId="0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43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44" fontId="0" fillId="0" borderId="1" xfId="0" applyNumberFormat="1" applyBorder="1"/>
    <xf numFmtId="44" fontId="0" fillId="0" borderId="1" xfId="0" applyNumberForma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4" fontId="3" fillId="4" borderId="29" xfId="0" applyNumberFormat="1" applyFont="1" applyFill="1" applyBorder="1" applyAlignment="1">
      <alignment vertical="center"/>
    </xf>
    <xf numFmtId="44" fontId="3" fillId="4" borderId="12" xfId="0" applyNumberFormat="1" applyFont="1" applyFill="1" applyBorder="1" applyAlignment="1">
      <alignment vertical="center"/>
    </xf>
    <xf numFmtId="44" fontId="3" fillId="4" borderId="30" xfId="0" applyNumberFormat="1" applyFont="1" applyFill="1" applyBorder="1" applyAlignment="1">
      <alignment vertical="center"/>
    </xf>
    <xf numFmtId="4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16" fillId="5" borderId="0" xfId="0" applyFont="1" applyFill="1"/>
    <xf numFmtId="0" fontId="34" fillId="0" borderId="0" xfId="0" applyFont="1"/>
    <xf numFmtId="44" fontId="0" fillId="0" borderId="30" xfId="0" applyNumberFormat="1" applyBorder="1" applyAlignment="1">
      <alignment vertical="center"/>
    </xf>
    <xf numFmtId="0" fontId="16" fillId="0" borderId="0" xfId="0" applyFont="1"/>
    <xf numFmtId="0" fontId="0" fillId="0" borderId="27" xfId="0" applyBorder="1"/>
    <xf numFmtId="49" fontId="3" fillId="3" borderId="30" xfId="0" applyNumberFormat="1" applyFont="1" applyFill="1" applyBorder="1" applyAlignment="1">
      <alignment horizontal="center" vertical="center" wrapText="1"/>
    </xf>
    <xf numFmtId="44" fontId="0" fillId="3" borderId="30" xfId="0" applyNumberFormat="1" applyFill="1" applyBorder="1" applyAlignment="1">
      <alignment horizontal="center" vertical="center" wrapText="1"/>
    </xf>
    <xf numFmtId="44" fontId="0" fillId="3" borderId="30" xfId="0" applyNumberFormat="1" applyFill="1" applyBorder="1" applyAlignment="1">
      <alignment horizontal="center" vertical="center"/>
    </xf>
    <xf numFmtId="165" fontId="8" fillId="0" borderId="0" xfId="1" applyFont="1" applyFill="1"/>
    <xf numFmtId="165" fontId="4" fillId="0" borderId="0" xfId="1" applyFont="1" applyFill="1"/>
    <xf numFmtId="0" fontId="23" fillId="0" borderId="0" xfId="0" applyFont="1"/>
    <xf numFmtId="169" fontId="39" fillId="0" borderId="1" xfId="0" applyNumberFormat="1" applyFont="1" applyBorder="1"/>
    <xf numFmtId="169" fontId="11" fillId="0" borderId="1" xfId="0" applyNumberFormat="1" applyFont="1" applyBorder="1"/>
    <xf numFmtId="0" fontId="0" fillId="5" borderId="0" xfId="0" applyFill="1"/>
    <xf numFmtId="0" fontId="40" fillId="0" borderId="0" xfId="7" applyFont="1" applyAlignment="1">
      <alignment horizontal="center" vertical="center"/>
    </xf>
    <xf numFmtId="0" fontId="42" fillId="0" borderId="0" xfId="7" applyFont="1"/>
    <xf numFmtId="0" fontId="43" fillId="0" borderId="0" xfId="7" applyFont="1" applyAlignment="1">
      <alignment horizontal="center" vertical="center"/>
    </xf>
    <xf numFmtId="0" fontId="44" fillId="0" borderId="0" xfId="7" applyFont="1" applyAlignment="1">
      <alignment horizontal="center" vertical="center" wrapText="1"/>
    </xf>
    <xf numFmtId="0" fontId="31" fillId="0" borderId="0" xfId="7" applyFont="1" applyAlignment="1">
      <alignment horizontal="center" vertical="center"/>
    </xf>
    <xf numFmtId="0" fontId="31" fillId="7" borderId="0" xfId="7" applyFont="1" applyFill="1" applyAlignment="1">
      <alignment vertical="center"/>
    </xf>
    <xf numFmtId="0" fontId="44" fillId="0" borderId="0" xfId="7" applyFont="1" applyAlignment="1">
      <alignment vertical="center" wrapText="1"/>
    </xf>
    <xf numFmtId="0" fontId="31" fillId="8" borderId="46" xfId="7" applyFont="1" applyFill="1" applyBorder="1" applyAlignment="1">
      <alignment vertical="center" wrapText="1"/>
    </xf>
    <xf numFmtId="0" fontId="31" fillId="8" borderId="0" xfId="7" applyFont="1" applyFill="1" applyAlignment="1">
      <alignment vertical="center" wrapText="1"/>
    </xf>
    <xf numFmtId="0" fontId="31" fillId="8" borderId="25" xfId="7" applyFont="1" applyFill="1" applyBorder="1" applyAlignment="1">
      <alignment vertical="center"/>
    </xf>
    <xf numFmtId="0" fontId="31" fillId="8" borderId="14" xfId="7" applyFont="1" applyFill="1" applyBorder="1" applyAlignment="1">
      <alignment vertical="center"/>
    </xf>
    <xf numFmtId="0" fontId="40" fillId="0" borderId="9" xfId="7" applyFont="1" applyBorder="1" applyAlignment="1">
      <alignment horizontal="center" vertical="center"/>
    </xf>
    <xf numFmtId="169" fontId="31" fillId="0" borderId="8" xfId="7" applyNumberFormat="1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/>
    </xf>
    <xf numFmtId="169" fontId="31" fillId="0" borderId="4" xfId="7" applyNumberFormat="1" applyFont="1" applyBorder="1" applyAlignment="1">
      <alignment horizontal="center" vertical="center"/>
    </xf>
    <xf numFmtId="0" fontId="40" fillId="0" borderId="6" xfId="7" applyFont="1" applyBorder="1" applyAlignment="1">
      <alignment horizontal="center" vertical="center"/>
    </xf>
    <xf numFmtId="169" fontId="31" fillId="0" borderId="7" xfId="7" applyNumberFormat="1" applyFont="1" applyBorder="1" applyAlignment="1">
      <alignment horizontal="center" vertical="center"/>
    </xf>
    <xf numFmtId="0" fontId="31" fillId="8" borderId="23" xfId="7" applyFont="1" applyFill="1" applyBorder="1" applyAlignment="1">
      <alignment vertical="center"/>
    </xf>
    <xf numFmtId="0" fontId="31" fillId="8" borderId="63" xfId="7" applyFont="1" applyFill="1" applyBorder="1" applyAlignment="1">
      <alignment horizontal="center" vertical="center"/>
    </xf>
    <xf numFmtId="0" fontId="31" fillId="8" borderId="64" xfId="7" applyFont="1" applyFill="1" applyBorder="1" applyAlignment="1">
      <alignment horizontal="center" vertical="center"/>
    </xf>
    <xf numFmtId="0" fontId="31" fillId="8" borderId="65" xfId="7" applyFont="1" applyFill="1" applyBorder="1" applyAlignment="1">
      <alignment horizontal="center" vertical="center"/>
    </xf>
    <xf numFmtId="0" fontId="40" fillId="0" borderId="2" xfId="7" applyFont="1" applyBorder="1" applyAlignment="1">
      <alignment horizontal="center" vertical="center"/>
    </xf>
    <xf numFmtId="169" fontId="40" fillId="0" borderId="66" xfId="7" applyNumberFormat="1" applyFont="1" applyBorder="1" applyAlignment="1">
      <alignment horizontal="center" vertical="center"/>
    </xf>
    <xf numFmtId="10" fontId="40" fillId="0" borderId="66" xfId="8" applyNumberFormat="1" applyFont="1" applyFill="1" applyBorder="1" applyAlignment="1">
      <alignment horizontal="center" vertical="center"/>
    </xf>
    <xf numFmtId="169" fontId="40" fillId="0" borderId="3" xfId="7" applyNumberFormat="1" applyFont="1" applyBorder="1" applyAlignment="1">
      <alignment horizontal="center" vertical="center"/>
    </xf>
    <xf numFmtId="0" fontId="40" fillId="0" borderId="1" xfId="7" applyFont="1" applyBorder="1" applyAlignment="1">
      <alignment horizontal="center" vertical="center"/>
    </xf>
    <xf numFmtId="169" fontId="40" fillId="0" borderId="1" xfId="7" applyNumberFormat="1" applyFont="1" applyBorder="1" applyAlignment="1">
      <alignment horizontal="center" vertical="center"/>
    </xf>
    <xf numFmtId="10" fontId="40" fillId="0" borderId="1" xfId="8" applyNumberFormat="1" applyFont="1" applyFill="1" applyBorder="1" applyAlignment="1">
      <alignment horizontal="center" vertical="center"/>
    </xf>
    <xf numFmtId="169" fontId="40" fillId="0" borderId="4" xfId="7" applyNumberFormat="1" applyFont="1" applyBorder="1" applyAlignment="1">
      <alignment horizontal="center" vertical="center"/>
    </xf>
    <xf numFmtId="169" fontId="40" fillId="0" borderId="67" xfId="7" applyNumberFormat="1" applyFont="1" applyBorder="1" applyAlignment="1">
      <alignment horizontal="center" vertical="center"/>
    </xf>
    <xf numFmtId="10" fontId="40" fillId="0" borderId="67" xfId="8" applyNumberFormat="1" applyFont="1" applyFill="1" applyBorder="1" applyAlignment="1">
      <alignment horizontal="center" vertical="center"/>
    </xf>
    <xf numFmtId="9" fontId="40" fillId="0" borderId="66" xfId="8" applyFont="1" applyBorder="1" applyAlignment="1">
      <alignment horizontal="center" vertical="center"/>
    </xf>
    <xf numFmtId="169" fontId="31" fillId="0" borderId="3" xfId="7" applyNumberFormat="1" applyFont="1" applyBorder="1" applyAlignment="1">
      <alignment horizontal="center" vertical="center"/>
    </xf>
    <xf numFmtId="169" fontId="40" fillId="3" borderId="1" xfId="7" applyNumberFormat="1" applyFont="1" applyFill="1" applyBorder="1" applyAlignment="1">
      <alignment horizontal="center" vertical="center"/>
    </xf>
    <xf numFmtId="9" fontId="40" fillId="3" borderId="1" xfId="8" applyFont="1" applyFill="1" applyBorder="1" applyAlignment="1">
      <alignment horizontal="center" vertical="center"/>
    </xf>
    <xf numFmtId="9" fontId="40" fillId="0" borderId="1" xfId="8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 wrapText="1"/>
    </xf>
    <xf numFmtId="9" fontId="40" fillId="0" borderId="10" xfId="8" applyFont="1" applyBorder="1" applyAlignment="1">
      <alignment horizontal="center" vertical="center"/>
    </xf>
    <xf numFmtId="9" fontId="40" fillId="3" borderId="10" xfId="8" applyFont="1" applyFill="1" applyBorder="1" applyAlignment="1">
      <alignment horizontal="center" vertical="center"/>
    </xf>
    <xf numFmtId="0" fontId="45" fillId="0" borderId="0" xfId="7" applyFont="1" applyAlignment="1">
      <alignment vertical="center" wrapText="1"/>
    </xf>
    <xf numFmtId="0" fontId="31" fillId="8" borderId="24" xfId="7" applyFont="1" applyFill="1" applyBorder="1" applyAlignment="1">
      <alignment horizontal="center" vertical="center"/>
    </xf>
    <xf numFmtId="0" fontId="31" fillId="8" borderId="68" xfId="7" applyFont="1" applyFill="1" applyBorder="1" applyAlignment="1">
      <alignment horizontal="center" vertical="center"/>
    </xf>
    <xf numFmtId="0" fontId="31" fillId="8" borderId="68" xfId="7" applyFont="1" applyFill="1" applyBorder="1" applyAlignment="1">
      <alignment horizontal="center" vertical="center" wrapText="1"/>
    </xf>
    <xf numFmtId="0" fontId="31" fillId="8" borderId="13" xfId="7" applyFont="1" applyFill="1" applyBorder="1" applyAlignment="1">
      <alignment horizontal="center" vertical="center"/>
    </xf>
    <xf numFmtId="0" fontId="40" fillId="0" borderId="66" xfId="7" applyFont="1" applyBorder="1" applyAlignment="1">
      <alignment horizontal="center" vertical="center"/>
    </xf>
    <xf numFmtId="4" fontId="40" fillId="0" borderId="66" xfId="7" applyNumberFormat="1" applyFont="1" applyBorder="1" applyAlignment="1">
      <alignment horizontal="center" vertical="center"/>
    </xf>
    <xf numFmtId="4" fontId="40" fillId="0" borderId="1" xfId="7" applyNumberFormat="1" applyFont="1" applyBorder="1" applyAlignment="1">
      <alignment horizontal="center" vertical="center"/>
    </xf>
    <xf numFmtId="169" fontId="40" fillId="0" borderId="10" xfId="7" applyNumberFormat="1" applyFont="1" applyBorder="1" applyAlignment="1">
      <alignment horizontal="center" vertical="center"/>
    </xf>
    <xf numFmtId="0" fontId="40" fillId="0" borderId="67" xfId="7" applyFont="1" applyBorder="1" applyAlignment="1">
      <alignment horizontal="center" vertical="center"/>
    </xf>
    <xf numFmtId="4" fontId="40" fillId="0" borderId="67" xfId="7" applyNumberFormat="1" applyFont="1" applyBorder="1" applyAlignment="1">
      <alignment horizontal="center" vertical="center"/>
    </xf>
    <xf numFmtId="0" fontId="31" fillId="8" borderId="25" xfId="7" applyFont="1" applyFill="1" applyBorder="1" applyAlignment="1">
      <alignment vertical="center" wrapText="1"/>
    </xf>
    <xf numFmtId="0" fontId="44" fillId="0" borderId="0" xfId="7" applyFont="1" applyAlignment="1">
      <alignment horizontal="center" vertical="center"/>
    </xf>
    <xf numFmtId="0" fontId="31" fillId="8" borderId="69" xfId="7" applyFont="1" applyFill="1" applyBorder="1" applyAlignment="1">
      <alignment horizontal="center" vertical="center"/>
    </xf>
    <xf numFmtId="0" fontId="31" fillId="8" borderId="62" xfId="7" applyFont="1" applyFill="1" applyBorder="1" applyAlignment="1">
      <alignment horizontal="center" vertical="center"/>
    </xf>
    <xf numFmtId="0" fontId="31" fillId="8" borderId="62" xfId="7" applyFont="1" applyFill="1" applyBorder="1" applyAlignment="1">
      <alignment horizontal="center" vertical="center" wrapText="1"/>
    </xf>
    <xf numFmtId="0" fontId="31" fillId="8" borderId="70" xfId="7" applyFont="1" applyFill="1" applyBorder="1" applyAlignment="1">
      <alignment horizontal="center" vertical="center"/>
    </xf>
    <xf numFmtId="10" fontId="40" fillId="0" borderId="66" xfId="7" applyNumberFormat="1" applyFont="1" applyBorder="1" applyAlignment="1">
      <alignment horizontal="center" vertical="center"/>
    </xf>
    <xf numFmtId="10" fontId="40" fillId="0" borderId="1" xfId="7" applyNumberFormat="1" applyFont="1" applyBorder="1" applyAlignment="1">
      <alignment horizontal="center" vertical="center"/>
    </xf>
    <xf numFmtId="10" fontId="40" fillId="0" borderId="10" xfId="7" applyNumberFormat="1" applyFont="1" applyBorder="1" applyAlignment="1">
      <alignment horizontal="center" vertical="center"/>
    </xf>
    <xf numFmtId="10" fontId="40" fillId="0" borderId="67" xfId="7" applyNumberFormat="1" applyFont="1" applyBorder="1" applyAlignment="1">
      <alignment horizontal="center" vertical="center"/>
    </xf>
    <xf numFmtId="0" fontId="31" fillId="8" borderId="23" xfId="7" applyFont="1" applyFill="1" applyBorder="1" applyAlignment="1">
      <alignment vertical="center" wrapText="1"/>
    </xf>
    <xf numFmtId="0" fontId="31" fillId="8" borderId="14" xfId="7" applyFont="1" applyFill="1" applyBorder="1" applyAlignment="1">
      <alignment vertical="center" wrapText="1"/>
    </xf>
    <xf numFmtId="10" fontId="40" fillId="0" borderId="66" xfId="8" applyNumberFormat="1" applyFont="1" applyBorder="1" applyAlignment="1">
      <alignment horizontal="center" vertical="center"/>
    </xf>
    <xf numFmtId="10" fontId="40" fillId="0" borderId="1" xfId="8" applyNumberFormat="1" applyFont="1" applyBorder="1" applyAlignment="1">
      <alignment horizontal="center" vertical="center"/>
    </xf>
    <xf numFmtId="10" fontId="40" fillId="0" borderId="10" xfId="8" applyNumberFormat="1" applyFont="1" applyBorder="1" applyAlignment="1">
      <alignment horizontal="center" vertical="center"/>
    </xf>
    <xf numFmtId="10" fontId="40" fillId="0" borderId="67" xfId="8" applyNumberFormat="1" applyFont="1" applyBorder="1" applyAlignment="1">
      <alignment horizontal="center" vertical="center"/>
    </xf>
    <xf numFmtId="10" fontId="40" fillId="0" borderId="3" xfId="8" applyNumberFormat="1" applyFont="1" applyBorder="1" applyAlignment="1">
      <alignment horizontal="center" vertical="center"/>
    </xf>
    <xf numFmtId="10" fontId="40" fillId="0" borderId="4" xfId="8" applyNumberFormat="1" applyFont="1" applyBorder="1" applyAlignment="1">
      <alignment horizontal="center" vertical="center"/>
    </xf>
    <xf numFmtId="10" fontId="40" fillId="9" borderId="4" xfId="8" applyNumberFormat="1" applyFont="1" applyFill="1" applyBorder="1" applyAlignment="1">
      <alignment horizontal="center" vertical="center"/>
    </xf>
    <xf numFmtId="10" fontId="40" fillId="0" borderId="7" xfId="8" applyNumberFormat="1" applyFont="1" applyBorder="1" applyAlignment="1">
      <alignment horizontal="center" vertical="center"/>
    </xf>
    <xf numFmtId="0" fontId="31" fillId="10" borderId="71" xfId="7" applyFont="1" applyFill="1" applyBorder="1" applyAlignment="1">
      <alignment horizontal="center" vertical="center"/>
    </xf>
    <xf numFmtId="10" fontId="31" fillId="10" borderId="72" xfId="8" applyNumberFormat="1" applyFont="1" applyFill="1" applyBorder="1" applyAlignment="1">
      <alignment horizontal="center" vertical="center"/>
    </xf>
    <xf numFmtId="10" fontId="40" fillId="9" borderId="66" xfId="7" applyNumberFormat="1" applyFont="1" applyFill="1" applyBorder="1" applyAlignment="1">
      <alignment horizontal="center" vertical="center"/>
    </xf>
    <xf numFmtId="10" fontId="40" fillId="9" borderId="1" xfId="7" applyNumberFormat="1" applyFont="1" applyFill="1" applyBorder="1" applyAlignment="1">
      <alignment horizontal="center" vertical="center"/>
    </xf>
    <xf numFmtId="10" fontId="40" fillId="9" borderId="10" xfId="7" applyNumberFormat="1" applyFont="1" applyFill="1" applyBorder="1" applyAlignment="1">
      <alignment horizontal="center" vertical="center"/>
    </xf>
    <xf numFmtId="10" fontId="40" fillId="9" borderId="67" xfId="7" applyNumberFormat="1" applyFont="1" applyFill="1" applyBorder="1" applyAlignment="1">
      <alignment horizontal="center" vertical="center"/>
    </xf>
    <xf numFmtId="0" fontId="31" fillId="0" borderId="0" xfId="7" applyFont="1" applyAlignment="1">
      <alignment vertical="center"/>
    </xf>
    <xf numFmtId="1" fontId="40" fillId="0" borderId="66" xfId="7" applyNumberFormat="1" applyFont="1" applyBorder="1" applyAlignment="1">
      <alignment horizontal="center" vertical="center"/>
    </xf>
    <xf numFmtId="1" fontId="40" fillId="0" borderId="1" xfId="7" applyNumberFormat="1" applyFont="1" applyBorder="1" applyAlignment="1">
      <alignment horizontal="center" vertical="center"/>
    </xf>
    <xf numFmtId="1" fontId="40" fillId="0" borderId="10" xfId="7" applyNumberFormat="1" applyFont="1" applyBorder="1" applyAlignment="1">
      <alignment horizontal="center" vertical="center"/>
    </xf>
    <xf numFmtId="0" fontId="31" fillId="8" borderId="64" xfId="7" applyFont="1" applyFill="1" applyBorder="1" applyAlignment="1">
      <alignment horizontal="center" vertical="center" wrapText="1"/>
    </xf>
    <xf numFmtId="1" fontId="40" fillId="0" borderId="67" xfId="7" applyNumberFormat="1" applyFont="1" applyBorder="1" applyAlignment="1">
      <alignment horizontal="center" vertical="center"/>
    </xf>
    <xf numFmtId="0" fontId="40" fillId="0" borderId="0" xfId="7" applyFont="1" applyAlignment="1">
      <alignment vertical="center" wrapText="1"/>
    </xf>
    <xf numFmtId="0" fontId="40" fillId="0" borderId="0" xfId="7" applyFont="1" applyAlignment="1">
      <alignment vertical="top" wrapText="1"/>
    </xf>
    <xf numFmtId="2" fontId="40" fillId="0" borderId="66" xfId="8" applyNumberFormat="1" applyFont="1" applyBorder="1" applyAlignment="1">
      <alignment horizontal="center" vertical="center"/>
    </xf>
    <xf numFmtId="2" fontId="40" fillId="0" borderId="1" xfId="8" applyNumberFormat="1" applyFont="1" applyBorder="1" applyAlignment="1">
      <alignment horizontal="center" vertical="center"/>
    </xf>
    <xf numFmtId="0" fontId="40" fillId="0" borderId="0" xfId="7" applyFont="1" applyAlignment="1">
      <alignment horizontal="left" vertical="top" wrapText="1"/>
    </xf>
    <xf numFmtId="2" fontId="40" fillId="0" borderId="10" xfId="8" applyNumberFormat="1" applyFont="1" applyBorder="1" applyAlignment="1">
      <alignment horizontal="center" vertical="center"/>
    </xf>
    <xf numFmtId="0" fontId="40" fillId="0" borderId="0" xfId="7" applyFont="1" applyAlignment="1">
      <alignment vertical="center"/>
    </xf>
    <xf numFmtId="0" fontId="40" fillId="0" borderId="73" xfId="7" applyFont="1" applyBorder="1" applyAlignment="1">
      <alignment horizontal="center" vertical="center"/>
    </xf>
    <xf numFmtId="169" fontId="40" fillId="0" borderId="61" xfId="7" applyNumberFormat="1" applyFont="1" applyBorder="1" applyAlignment="1">
      <alignment horizontal="center" vertical="center"/>
    </xf>
    <xf numFmtId="169" fontId="31" fillId="0" borderId="74" xfId="7" applyNumberFormat="1" applyFont="1" applyBorder="1" applyAlignment="1">
      <alignment horizontal="center" vertical="center"/>
    </xf>
    <xf numFmtId="0" fontId="46" fillId="0" borderId="5" xfId="7" applyFont="1" applyBorder="1" applyAlignment="1">
      <alignment horizontal="center" vertical="center"/>
    </xf>
    <xf numFmtId="0" fontId="40" fillId="0" borderId="9" xfId="7" applyFont="1" applyBorder="1" applyAlignment="1">
      <alignment horizontal="center" vertical="center" wrapText="1"/>
    </xf>
    <xf numFmtId="10" fontId="40" fillId="0" borderId="8" xfId="8" applyNumberFormat="1" applyFont="1" applyFill="1" applyBorder="1" applyAlignment="1">
      <alignment horizontal="center" vertical="center"/>
    </xf>
    <xf numFmtId="0" fontId="40" fillId="11" borderId="5" xfId="7" applyFont="1" applyFill="1" applyBorder="1" applyAlignment="1">
      <alignment horizontal="center" vertical="center" wrapText="1"/>
    </xf>
    <xf numFmtId="10" fontId="40" fillId="11" borderId="4" xfId="8" applyNumberFormat="1" applyFont="1" applyFill="1" applyBorder="1" applyAlignment="1">
      <alignment horizontal="center" vertical="center"/>
    </xf>
    <xf numFmtId="10" fontId="40" fillId="0" borderId="4" xfId="8" applyNumberFormat="1" applyFont="1" applyFill="1" applyBorder="1" applyAlignment="1">
      <alignment horizontal="center" vertical="center"/>
    </xf>
    <xf numFmtId="0" fontId="40" fillId="0" borderId="73" xfId="7" applyFont="1" applyBorder="1" applyAlignment="1">
      <alignment horizontal="center" vertical="center" wrapText="1"/>
    </xf>
    <xf numFmtId="10" fontId="40" fillId="0" borderId="74" xfId="8" applyNumberFormat="1" applyFont="1" applyFill="1" applyBorder="1" applyAlignment="1">
      <alignment horizontal="center" vertical="center"/>
    </xf>
    <xf numFmtId="10" fontId="31" fillId="8" borderId="13" xfId="7" applyNumberFormat="1" applyFont="1" applyFill="1" applyBorder="1" applyAlignment="1">
      <alignment horizontal="center" vertical="center"/>
    </xf>
    <xf numFmtId="0" fontId="40" fillId="0" borderId="10" xfId="7" applyFont="1" applyBorder="1" applyAlignment="1">
      <alignment horizontal="center" vertical="center"/>
    </xf>
    <xf numFmtId="0" fontId="31" fillId="8" borderId="44" xfId="7" applyFont="1" applyFill="1" applyBorder="1" applyAlignment="1">
      <alignment horizontal="center" vertical="center" wrapText="1"/>
    </xf>
    <xf numFmtId="0" fontId="44" fillId="3" borderId="0" xfId="7" applyFont="1" applyFill="1" applyAlignment="1">
      <alignment vertical="center" wrapText="1"/>
    </xf>
    <xf numFmtId="40" fontId="40" fillId="0" borderId="66" xfId="7" applyNumberFormat="1" applyFont="1" applyBorder="1" applyAlignment="1">
      <alignment horizontal="center" vertical="center"/>
    </xf>
    <xf numFmtId="40" fontId="31" fillId="0" borderId="3" xfId="7" applyNumberFormat="1" applyFont="1" applyBorder="1" applyAlignment="1">
      <alignment horizontal="center" vertical="center"/>
    </xf>
    <xf numFmtId="40" fontId="40" fillId="0" borderId="1" xfId="7" applyNumberFormat="1" applyFont="1" applyBorder="1" applyAlignment="1">
      <alignment horizontal="center" vertical="center"/>
    </xf>
    <xf numFmtId="40" fontId="31" fillId="0" borderId="4" xfId="7" applyNumberFormat="1" applyFont="1" applyBorder="1" applyAlignment="1">
      <alignment horizontal="center" vertical="center"/>
    </xf>
    <xf numFmtId="40" fontId="40" fillId="0" borderId="10" xfId="7" applyNumberFormat="1" applyFont="1" applyBorder="1" applyAlignment="1">
      <alignment horizontal="center" vertical="center"/>
    </xf>
    <xf numFmtId="40" fontId="31" fillId="0" borderId="8" xfId="7" applyNumberFormat="1" applyFont="1" applyBorder="1" applyAlignment="1">
      <alignment horizontal="center" vertical="center"/>
    </xf>
    <xf numFmtId="40" fontId="40" fillId="0" borderId="67" xfId="7" applyNumberFormat="1" applyFont="1" applyBorder="1" applyAlignment="1">
      <alignment horizontal="center" vertical="center"/>
    </xf>
    <xf numFmtId="0" fontId="31" fillId="8" borderId="75" xfId="7" applyFont="1" applyFill="1" applyBorder="1" applyAlignment="1">
      <alignment vertical="center" wrapText="1"/>
    </xf>
    <xf numFmtId="0" fontId="31" fillId="8" borderId="25" xfId="7" applyFont="1" applyFill="1" applyBorder="1" applyAlignment="1">
      <alignment horizontal="center" vertical="center" wrapText="1"/>
    </xf>
    <xf numFmtId="0" fontId="31" fillId="8" borderId="14" xfId="7" applyFont="1" applyFill="1" applyBorder="1" applyAlignment="1">
      <alignment horizontal="center" vertical="center" wrapText="1"/>
    </xf>
    <xf numFmtId="0" fontId="31" fillId="8" borderId="76" xfId="7" applyFont="1" applyFill="1" applyBorder="1" applyAlignment="1">
      <alignment vertical="center" wrapText="1"/>
    </xf>
    <xf numFmtId="0" fontId="31" fillId="8" borderId="11" xfId="7" applyFont="1" applyFill="1" applyBorder="1" applyAlignment="1">
      <alignment horizontal="center" vertical="center" wrapText="1"/>
    </xf>
    <xf numFmtId="0" fontId="40" fillId="0" borderId="2" xfId="7" applyFont="1" applyBorder="1" applyAlignment="1">
      <alignment horizontal="center" vertical="center" wrapText="1"/>
    </xf>
    <xf numFmtId="173" fontId="40" fillId="0" borderId="66" xfId="7" applyNumberFormat="1" applyFont="1" applyBorder="1" applyAlignment="1">
      <alignment horizontal="center" vertical="center" wrapText="1"/>
    </xf>
    <xf numFmtId="0" fontId="40" fillId="0" borderId="39" xfId="7" applyFont="1" applyBorder="1" applyAlignment="1">
      <alignment horizontal="center" vertical="center" wrapText="1"/>
    </xf>
    <xf numFmtId="9" fontId="40" fillId="0" borderId="2" xfId="8" applyFont="1" applyBorder="1" applyAlignment="1">
      <alignment horizontal="center" vertical="center" wrapText="1"/>
    </xf>
    <xf numFmtId="174" fontId="31" fillId="0" borderId="3" xfId="9" applyNumberFormat="1" applyFont="1" applyBorder="1" applyAlignment="1">
      <alignment horizontal="center" vertical="center" wrapText="1"/>
    </xf>
    <xf numFmtId="10" fontId="40" fillId="0" borderId="2" xfId="8" applyNumberFormat="1" applyFont="1" applyBorder="1" applyAlignment="1">
      <alignment horizontal="center" vertical="center" wrapText="1"/>
    </xf>
    <xf numFmtId="173" fontId="40" fillId="0" borderId="1" xfId="7" applyNumberFormat="1" applyFont="1" applyBorder="1" applyAlignment="1">
      <alignment horizontal="center" vertical="center" wrapText="1"/>
    </xf>
    <xf numFmtId="0" fontId="40" fillId="0" borderId="29" xfId="7" applyFont="1" applyBorder="1" applyAlignment="1">
      <alignment horizontal="center" vertical="center" wrapText="1"/>
    </xf>
    <xf numFmtId="9" fontId="40" fillId="0" borderId="5" xfId="8" applyFont="1" applyBorder="1" applyAlignment="1">
      <alignment horizontal="center" vertical="center" wrapText="1"/>
    </xf>
    <xf numFmtId="174" fontId="31" fillId="0" borderId="4" xfId="9" applyNumberFormat="1" applyFont="1" applyBorder="1" applyAlignment="1">
      <alignment horizontal="center" vertical="center" wrapText="1"/>
    </xf>
    <xf numFmtId="10" fontId="40" fillId="0" borderId="5" xfId="8" applyNumberFormat="1" applyFont="1" applyBorder="1" applyAlignment="1">
      <alignment horizontal="center" vertical="center" wrapText="1"/>
    </xf>
    <xf numFmtId="0" fontId="40" fillId="0" borderId="6" xfId="7" applyFont="1" applyBorder="1" applyAlignment="1">
      <alignment horizontal="center" vertical="center" wrapText="1"/>
    </xf>
    <xf numFmtId="173" fontId="40" fillId="0" borderId="67" xfId="7" applyNumberFormat="1" applyFont="1" applyBorder="1" applyAlignment="1">
      <alignment horizontal="center" vertical="center" wrapText="1"/>
    </xf>
    <xf numFmtId="0" fontId="40" fillId="0" borderId="33" xfId="7" applyFont="1" applyBorder="1" applyAlignment="1">
      <alignment horizontal="center" vertical="center" wrapText="1"/>
    </xf>
    <xf numFmtId="9" fontId="40" fillId="0" borderId="6" xfId="8" applyFont="1" applyBorder="1" applyAlignment="1">
      <alignment horizontal="center" vertical="center" wrapText="1"/>
    </xf>
    <xf numFmtId="174" fontId="31" fillId="0" borderId="7" xfId="9" applyNumberFormat="1" applyFont="1" applyBorder="1" applyAlignment="1">
      <alignment horizontal="center" vertical="center" wrapText="1"/>
    </xf>
    <xf numFmtId="10" fontId="40" fillId="0" borderId="6" xfId="8" applyNumberFormat="1" applyFont="1" applyBorder="1" applyAlignment="1">
      <alignment horizontal="center" vertical="center" wrapText="1"/>
    </xf>
    <xf numFmtId="0" fontId="31" fillId="8" borderId="77" xfId="7" applyFont="1" applyFill="1" applyBorder="1" applyAlignment="1">
      <alignment vertical="center" wrapText="1"/>
    </xf>
    <xf numFmtId="0" fontId="31" fillId="8" borderId="78" xfId="7" applyFont="1" applyFill="1" applyBorder="1" applyAlignment="1">
      <alignment vertical="center" wrapText="1"/>
    </xf>
    <xf numFmtId="0" fontId="31" fillId="8" borderId="24" xfId="7" applyFont="1" applyFill="1" applyBorder="1" applyAlignment="1">
      <alignment horizontal="center" vertical="center" wrapText="1"/>
    </xf>
    <xf numFmtId="0" fontId="31" fillId="8" borderId="13" xfId="7" applyFont="1" applyFill="1" applyBorder="1" applyAlignment="1">
      <alignment horizontal="center" vertical="center" wrapText="1"/>
    </xf>
    <xf numFmtId="173" fontId="40" fillId="0" borderId="3" xfId="7" applyNumberFormat="1" applyFont="1" applyBorder="1" applyAlignment="1">
      <alignment horizontal="center" vertical="center" wrapText="1"/>
    </xf>
    <xf numFmtId="173" fontId="40" fillId="0" borderId="4" xfId="7" applyNumberFormat="1" applyFont="1" applyBorder="1" applyAlignment="1">
      <alignment horizontal="center" vertical="center" wrapText="1"/>
    </xf>
    <xf numFmtId="173" fontId="40" fillId="0" borderId="61" xfId="7" applyNumberFormat="1" applyFont="1" applyBorder="1" applyAlignment="1">
      <alignment horizontal="center" vertical="center" wrapText="1"/>
    </xf>
    <xf numFmtId="173" fontId="40" fillId="0" borderId="74" xfId="7" applyNumberFormat="1" applyFont="1" applyBorder="1" applyAlignment="1">
      <alignment horizontal="center" vertical="center" wrapText="1"/>
    </xf>
    <xf numFmtId="173" fontId="31" fillId="8" borderId="68" xfId="7" applyNumberFormat="1" applyFont="1" applyFill="1" applyBorder="1" applyAlignment="1">
      <alignment horizontal="center" vertical="center" wrapText="1"/>
    </xf>
    <xf numFmtId="173" fontId="31" fillId="8" borderId="13" xfId="7" applyNumberFormat="1" applyFont="1" applyFill="1" applyBorder="1" applyAlignment="1">
      <alignment horizontal="center" vertical="center" wrapText="1"/>
    </xf>
    <xf numFmtId="0" fontId="40" fillId="3" borderId="0" xfId="7" applyFont="1" applyFill="1" applyAlignment="1">
      <alignment horizontal="center" vertical="center"/>
    </xf>
    <xf numFmtId="173" fontId="40" fillId="0" borderId="66" xfId="7" applyNumberFormat="1" applyFont="1" applyBorder="1" applyAlignment="1">
      <alignment horizontal="center" vertical="center"/>
    </xf>
    <xf numFmtId="173" fontId="40" fillId="0" borderId="1" xfId="7" applyNumberFormat="1" applyFont="1" applyBorder="1" applyAlignment="1">
      <alignment horizontal="center" vertical="center"/>
    </xf>
    <xf numFmtId="173" fontId="40" fillId="0" borderId="10" xfId="7" applyNumberFormat="1" applyFont="1" applyBorder="1" applyAlignment="1">
      <alignment horizontal="center" vertical="center"/>
    </xf>
    <xf numFmtId="173" fontId="40" fillId="0" borderId="67" xfId="7" applyNumberFormat="1" applyFont="1" applyBorder="1" applyAlignment="1">
      <alignment horizontal="center" vertical="center"/>
    </xf>
    <xf numFmtId="169" fontId="40" fillId="0" borderId="79" xfId="7" applyNumberFormat="1" applyFont="1" applyBorder="1" applyAlignment="1">
      <alignment horizontal="center" vertical="center"/>
    </xf>
    <xf numFmtId="0" fontId="40" fillId="0" borderId="79" xfId="7" applyFont="1" applyBorder="1" applyAlignment="1">
      <alignment horizontal="center" vertical="center"/>
    </xf>
    <xf numFmtId="169" fontId="31" fillId="0" borderId="72" xfId="7" applyNumberFormat="1" applyFont="1" applyBorder="1" applyAlignment="1">
      <alignment horizontal="center" vertical="center"/>
    </xf>
    <xf numFmtId="0" fontId="47" fillId="0" borderId="0" xfId="7" applyFont="1" applyAlignment="1">
      <alignment vertical="center"/>
    </xf>
    <xf numFmtId="0" fontId="47" fillId="12" borderId="11" xfId="7" applyFont="1" applyFill="1" applyBorder="1" applyAlignment="1">
      <alignment horizontal="center" vertical="center"/>
    </xf>
    <xf numFmtId="175" fontId="47" fillId="12" borderId="11" xfId="10" applyFont="1" applyFill="1" applyBorder="1" applyAlignment="1" applyProtection="1">
      <alignment horizontal="center" vertical="center"/>
    </xf>
    <xf numFmtId="0" fontId="31" fillId="10" borderId="11" xfId="7" applyFont="1" applyFill="1" applyBorder="1" applyAlignment="1">
      <alignment horizontal="center" vertical="center"/>
    </xf>
    <xf numFmtId="3" fontId="40" fillId="0" borderId="10" xfId="10" applyNumberFormat="1" applyFont="1" applyFill="1" applyBorder="1" applyAlignment="1" applyProtection="1">
      <alignment horizontal="center" vertical="center"/>
    </xf>
    <xf numFmtId="175" fontId="40" fillId="0" borderId="29" xfId="10" applyFont="1" applyFill="1" applyBorder="1" applyAlignment="1" applyProtection="1">
      <alignment horizontal="center" vertical="center"/>
    </xf>
    <xf numFmtId="4" fontId="46" fillId="0" borderId="8" xfId="7" applyNumberFormat="1" applyFont="1" applyBorder="1" applyAlignment="1">
      <alignment horizontal="center" vertical="center"/>
    </xf>
    <xf numFmtId="3" fontId="40" fillId="0" borderId="1" xfId="10" applyNumberFormat="1" applyFont="1" applyFill="1" applyBorder="1" applyAlignment="1" applyProtection="1">
      <alignment horizontal="center" vertical="center"/>
    </xf>
    <xf numFmtId="4" fontId="46" fillId="0" borderId="4" xfId="7" applyNumberFormat="1" applyFont="1" applyBorder="1" applyAlignment="1">
      <alignment horizontal="center" vertical="center"/>
    </xf>
    <xf numFmtId="4" fontId="46" fillId="0" borderId="74" xfId="7" applyNumberFormat="1" applyFont="1" applyBorder="1" applyAlignment="1">
      <alignment horizontal="center" vertical="center"/>
    </xf>
    <xf numFmtId="4" fontId="47" fillId="12" borderId="11" xfId="7" applyNumberFormat="1" applyFont="1" applyFill="1" applyBorder="1" applyAlignment="1">
      <alignment horizontal="center" vertical="center"/>
    </xf>
    <xf numFmtId="175" fontId="40" fillId="0" borderId="0" xfId="10" applyFont="1" applyFill="1" applyBorder="1" applyAlignment="1" applyProtection="1">
      <alignment horizontal="center" vertical="center"/>
    </xf>
    <xf numFmtId="175" fontId="40" fillId="0" borderId="0" xfId="7" applyNumberFormat="1" applyFont="1" applyAlignment="1">
      <alignment horizontal="center" vertical="center"/>
    </xf>
    <xf numFmtId="0" fontId="47" fillId="0" borderId="0" xfId="7" applyFont="1" applyAlignment="1">
      <alignment horizontal="center" vertical="center"/>
    </xf>
    <xf numFmtId="0" fontId="47" fillId="12" borderId="63" xfId="7" applyFont="1" applyFill="1" applyBorder="1" applyAlignment="1">
      <alignment horizontal="center" vertical="center"/>
    </xf>
    <xf numFmtId="0" fontId="47" fillId="12" borderId="64" xfId="7" applyFont="1" applyFill="1" applyBorder="1" applyAlignment="1">
      <alignment horizontal="center" vertical="center"/>
    </xf>
    <xf numFmtId="0" fontId="47" fillId="12" borderId="65" xfId="7" applyFont="1" applyFill="1" applyBorder="1" applyAlignment="1">
      <alignment horizontal="center" vertical="center"/>
    </xf>
    <xf numFmtId="4" fontId="40" fillId="0" borderId="66" xfId="10" applyNumberFormat="1" applyFont="1" applyFill="1" applyBorder="1" applyAlignment="1" applyProtection="1">
      <alignment horizontal="center" vertical="center"/>
    </xf>
    <xf numFmtId="4" fontId="47" fillId="0" borderId="3" xfId="10" applyNumberFormat="1" applyFont="1" applyFill="1" applyBorder="1" applyAlignment="1" applyProtection="1">
      <alignment horizontal="center" vertical="center"/>
    </xf>
    <xf numFmtId="4" fontId="40" fillId="0" borderId="1" xfId="10" applyNumberFormat="1" applyFont="1" applyFill="1" applyBorder="1" applyAlignment="1" applyProtection="1">
      <alignment horizontal="center" vertical="center"/>
    </xf>
    <xf numFmtId="4" fontId="47" fillId="0" borderId="4" xfId="10" applyNumberFormat="1" applyFont="1" applyFill="1" applyBorder="1" applyAlignment="1" applyProtection="1">
      <alignment horizontal="center" vertical="center"/>
    </xf>
    <xf numFmtId="4" fontId="40" fillId="0" borderId="10" xfId="10" applyNumberFormat="1" applyFont="1" applyFill="1" applyBorder="1" applyAlignment="1" applyProtection="1">
      <alignment horizontal="center" vertical="center"/>
    </xf>
    <xf numFmtId="4" fontId="40" fillId="0" borderId="79" xfId="10" applyNumberFormat="1" applyFont="1" applyFill="1" applyBorder="1" applyAlignment="1" applyProtection="1">
      <alignment horizontal="center" vertical="center"/>
    </xf>
    <xf numFmtId="4" fontId="47" fillId="0" borderId="7" xfId="10" applyNumberFormat="1" applyFont="1" applyFill="1" applyBorder="1" applyAlignment="1" applyProtection="1">
      <alignment horizontal="center" vertical="center"/>
    </xf>
    <xf numFmtId="0" fontId="48" fillId="12" borderId="24" xfId="7" applyFont="1" applyFill="1" applyBorder="1" applyAlignment="1">
      <alignment horizontal="center" vertical="center"/>
    </xf>
    <xf numFmtId="0" fontId="48" fillId="12" borderId="68" xfId="7" applyFont="1" applyFill="1" applyBorder="1" applyAlignment="1">
      <alignment horizontal="center" vertical="center"/>
    </xf>
    <xf numFmtId="0" fontId="48" fillId="12" borderId="68" xfId="7" applyFont="1" applyFill="1" applyBorder="1" applyAlignment="1">
      <alignment horizontal="center" vertical="center" wrapText="1"/>
    </xf>
    <xf numFmtId="0" fontId="31" fillId="10" borderId="13" xfId="7" applyFont="1" applyFill="1" applyBorder="1" applyAlignment="1">
      <alignment horizontal="center" vertical="center"/>
    </xf>
    <xf numFmtId="0" fontId="49" fillId="0" borderId="9" xfId="7" applyFont="1" applyBorder="1" applyAlignment="1">
      <alignment horizontal="left" vertical="center"/>
    </xf>
    <xf numFmtId="4" fontId="49" fillId="0" borderId="10" xfId="10" applyNumberFormat="1" applyFont="1" applyFill="1" applyBorder="1" applyAlignment="1">
      <alignment horizontal="center" vertical="center"/>
    </xf>
    <xf numFmtId="1" fontId="49" fillId="0" borderId="10" xfId="10" applyNumberFormat="1" applyFont="1" applyBorder="1" applyAlignment="1">
      <alignment horizontal="center" vertical="center"/>
    </xf>
    <xf numFmtId="2" fontId="49" fillId="0" borderId="10" xfId="10" applyNumberFormat="1" applyFont="1" applyBorder="1" applyAlignment="1">
      <alignment horizontal="center" vertical="center"/>
    </xf>
    <xf numFmtId="4" fontId="49" fillId="0" borderId="10" xfId="10" applyNumberFormat="1" applyFont="1" applyBorder="1" applyAlignment="1">
      <alignment horizontal="center" vertical="center"/>
    </xf>
    <xf numFmtId="4" fontId="40" fillId="0" borderId="8" xfId="7" applyNumberFormat="1" applyFont="1" applyBorder="1" applyAlignment="1">
      <alignment horizontal="center" vertical="center"/>
    </xf>
    <xf numFmtId="0" fontId="49" fillId="0" borderId="5" xfId="7" applyFont="1" applyBorder="1" applyAlignment="1">
      <alignment horizontal="left" vertical="center" wrapText="1"/>
    </xf>
    <xf numFmtId="4" fontId="49" fillId="0" borderId="1" xfId="10" applyNumberFormat="1" applyFont="1" applyFill="1" applyBorder="1" applyAlignment="1">
      <alignment horizontal="center" vertical="center"/>
    </xf>
    <xf numFmtId="1" fontId="49" fillId="0" borderId="1" xfId="10" applyNumberFormat="1" applyFont="1" applyBorder="1" applyAlignment="1">
      <alignment horizontal="center" vertical="center"/>
    </xf>
    <xf numFmtId="2" fontId="49" fillId="0" borderId="1" xfId="10" applyNumberFormat="1" applyFont="1" applyBorder="1" applyAlignment="1">
      <alignment horizontal="center" vertical="center"/>
    </xf>
    <xf numFmtId="4" fontId="49" fillId="0" borderId="1" xfId="10" applyNumberFormat="1" applyFont="1" applyBorder="1" applyAlignment="1">
      <alignment horizontal="center" vertical="center"/>
    </xf>
    <xf numFmtId="0" fontId="49" fillId="0" borderId="5" xfId="7" applyFont="1" applyBorder="1" applyAlignment="1">
      <alignment horizontal="left" vertical="center"/>
    </xf>
    <xf numFmtId="0" fontId="40" fillId="0" borderId="46" xfId="7" applyFont="1" applyBorder="1" applyAlignment="1">
      <alignment horizontal="left" vertical="center"/>
    </xf>
    <xf numFmtId="4" fontId="40" fillId="0" borderId="0" xfId="7" applyNumberFormat="1" applyFont="1" applyAlignment="1">
      <alignment horizontal="center" vertical="center"/>
    </xf>
    <xf numFmtId="0" fontId="49" fillId="0" borderId="73" xfId="7" applyFont="1" applyBorder="1" applyAlignment="1">
      <alignment horizontal="left" vertical="center"/>
    </xf>
    <xf numFmtId="4" fontId="49" fillId="0" borderId="61" xfId="10" applyNumberFormat="1" applyFont="1" applyFill="1" applyBorder="1" applyAlignment="1">
      <alignment horizontal="center" vertical="center"/>
    </xf>
    <xf numFmtId="1" fontId="49" fillId="0" borderId="61" xfId="10" applyNumberFormat="1" applyFont="1" applyBorder="1" applyAlignment="1">
      <alignment horizontal="center" vertical="center"/>
    </xf>
    <xf numFmtId="4" fontId="49" fillId="0" borderId="61" xfId="10" applyNumberFormat="1" applyFont="1" applyBorder="1" applyAlignment="1">
      <alignment horizontal="center" vertical="center"/>
    </xf>
    <xf numFmtId="0" fontId="46" fillId="0" borderId="73" xfId="7" applyFont="1" applyBorder="1" applyAlignment="1">
      <alignment horizontal="left" vertical="center"/>
    </xf>
    <xf numFmtId="1" fontId="40" fillId="0" borderId="61" xfId="7" applyNumberFormat="1" applyFont="1" applyBorder="1" applyAlignment="1">
      <alignment horizontal="center" vertical="center"/>
    </xf>
    <xf numFmtId="2" fontId="49" fillId="0" borderId="61" xfId="10" applyNumberFormat="1" applyFont="1" applyBorder="1" applyAlignment="1">
      <alignment horizontal="center" vertical="center"/>
    </xf>
    <xf numFmtId="4" fontId="40" fillId="0" borderId="70" xfId="7" applyNumberFormat="1" applyFont="1" applyBorder="1" applyAlignment="1">
      <alignment horizontal="center" vertical="center"/>
    </xf>
    <xf numFmtId="4" fontId="47" fillId="12" borderId="14" xfId="7" applyNumberFormat="1" applyFont="1" applyFill="1" applyBorder="1" applyAlignment="1">
      <alignment horizontal="center" vertical="center"/>
    </xf>
    <xf numFmtId="4" fontId="31" fillId="10" borderId="11" xfId="7" applyNumberFormat="1" applyFont="1" applyFill="1" applyBorder="1" applyAlignment="1">
      <alignment horizontal="center" vertical="center"/>
    </xf>
    <xf numFmtId="0" fontId="47" fillId="12" borderId="24" xfId="7" applyFont="1" applyFill="1" applyBorder="1" applyAlignment="1">
      <alignment horizontal="center" vertical="center"/>
    </xf>
    <xf numFmtId="0" fontId="47" fillId="12" borderId="68" xfId="7" applyFont="1" applyFill="1" applyBorder="1" applyAlignment="1">
      <alignment horizontal="center" vertical="center"/>
    </xf>
    <xf numFmtId="175" fontId="47" fillId="12" borderId="13" xfId="7" applyNumberFormat="1" applyFont="1" applyFill="1" applyBorder="1" applyAlignment="1">
      <alignment horizontal="center" vertical="center" wrapText="1"/>
    </xf>
    <xf numFmtId="4" fontId="47" fillId="0" borderId="3" xfId="7" applyNumberFormat="1" applyFont="1" applyBorder="1" applyAlignment="1">
      <alignment horizontal="center" vertical="center"/>
    </xf>
    <xf numFmtId="4" fontId="47" fillId="0" borderId="4" xfId="7" applyNumberFormat="1" applyFont="1" applyBorder="1" applyAlignment="1">
      <alignment horizontal="center" vertical="center"/>
    </xf>
    <xf numFmtId="0" fontId="40" fillId="0" borderId="71" xfId="7" applyFont="1" applyBorder="1" applyAlignment="1">
      <alignment horizontal="center" vertical="center"/>
    </xf>
    <xf numFmtId="4" fontId="40" fillId="0" borderId="67" xfId="10" applyNumberFormat="1" applyFont="1" applyFill="1" applyBorder="1" applyAlignment="1" applyProtection="1">
      <alignment horizontal="center" vertical="center"/>
    </xf>
    <xf numFmtId="4" fontId="47" fillId="0" borderId="7" xfId="7" applyNumberFormat="1" applyFont="1" applyBorder="1" applyAlignment="1">
      <alignment horizontal="center" vertical="center"/>
    </xf>
    <xf numFmtId="0" fontId="47" fillId="13" borderId="63" xfId="7" applyFont="1" applyFill="1" applyBorder="1" applyAlignment="1">
      <alignment horizontal="center" vertical="center"/>
    </xf>
    <xf numFmtId="0" fontId="47" fillId="13" borderId="64" xfId="7" applyFont="1" applyFill="1" applyBorder="1" applyAlignment="1">
      <alignment horizontal="center" vertical="center" wrapText="1"/>
    </xf>
    <xf numFmtId="0" fontId="47" fillId="13" borderId="65" xfId="7" applyFont="1" applyFill="1" applyBorder="1" applyAlignment="1">
      <alignment horizontal="center" vertical="center"/>
    </xf>
    <xf numFmtId="4" fontId="46" fillId="0" borderId="3" xfId="7" applyNumberFormat="1" applyFont="1" applyBorder="1" applyAlignment="1">
      <alignment horizontal="center" vertical="center"/>
    </xf>
    <xf numFmtId="4" fontId="46" fillId="0" borderId="72" xfId="7" applyNumberFormat="1" applyFont="1" applyBorder="1" applyAlignment="1">
      <alignment horizontal="center" vertical="center"/>
    </xf>
    <xf numFmtId="4" fontId="47" fillId="0" borderId="72" xfId="7" applyNumberFormat="1" applyFont="1" applyBorder="1" applyAlignment="1">
      <alignment horizontal="center" vertical="center"/>
    </xf>
    <xf numFmtId="0" fontId="44" fillId="0" borderId="0" xfId="7" applyFont="1" applyAlignment="1">
      <alignment vertical="center"/>
    </xf>
    <xf numFmtId="0" fontId="47" fillId="8" borderId="82" xfId="7" applyFont="1" applyFill="1" applyBorder="1" applyAlignment="1">
      <alignment vertical="center" wrapText="1"/>
    </xf>
    <xf numFmtId="0" fontId="47" fillId="8" borderId="83" xfId="7" applyFont="1" applyFill="1" applyBorder="1" applyAlignment="1">
      <alignment vertical="center" wrapText="1"/>
    </xf>
    <xf numFmtId="10" fontId="46" fillId="0" borderId="4" xfId="8" applyNumberFormat="1" applyFont="1" applyBorder="1" applyAlignment="1">
      <alignment horizontal="center" vertical="center"/>
    </xf>
    <xf numFmtId="0" fontId="46" fillId="0" borderId="6" xfId="7" applyFont="1" applyBorder="1" applyAlignment="1">
      <alignment horizontal="center" vertical="center"/>
    </xf>
    <xf numFmtId="10" fontId="46" fillId="0" borderId="7" xfId="8" applyNumberFormat="1" applyFont="1" applyBorder="1" applyAlignment="1">
      <alignment horizontal="center" vertical="center"/>
    </xf>
    <xf numFmtId="39" fontId="40" fillId="0" borderId="66" xfId="11" applyNumberFormat="1" applyFont="1" applyFill="1" applyBorder="1" applyAlignment="1" applyProtection="1">
      <alignment horizontal="center" vertical="center"/>
    </xf>
    <xf numFmtId="10" fontId="40" fillId="0" borderId="66" xfId="8" applyNumberFormat="1" applyFont="1" applyFill="1" applyBorder="1" applyAlignment="1" applyProtection="1">
      <alignment horizontal="center" vertical="center"/>
    </xf>
    <xf numFmtId="39" fontId="40" fillId="0" borderId="1" xfId="11" applyNumberFormat="1" applyFont="1" applyFill="1" applyBorder="1" applyAlignment="1" applyProtection="1">
      <alignment horizontal="center" vertical="center"/>
    </xf>
    <xf numFmtId="10" fontId="40" fillId="0" borderId="1" xfId="8" applyNumberFormat="1" applyFont="1" applyFill="1" applyBorder="1" applyAlignment="1" applyProtection="1">
      <alignment horizontal="center" vertical="center"/>
    </xf>
    <xf numFmtId="39" fontId="40" fillId="0" borderId="10" xfId="11" applyNumberFormat="1" applyFont="1" applyFill="1" applyBorder="1" applyAlignment="1" applyProtection="1">
      <alignment horizontal="center" vertical="center"/>
    </xf>
    <xf numFmtId="10" fontId="40" fillId="0" borderId="10" xfId="8" applyNumberFormat="1" applyFont="1" applyFill="1" applyBorder="1" applyAlignment="1" applyProtection="1">
      <alignment horizontal="center" vertical="center"/>
    </xf>
    <xf numFmtId="39" fontId="40" fillId="0" borderId="67" xfId="11" applyNumberFormat="1" applyFont="1" applyFill="1" applyBorder="1" applyAlignment="1" applyProtection="1">
      <alignment horizontal="center" vertical="center"/>
    </xf>
    <xf numFmtId="10" fontId="40" fillId="0" borderId="67" xfId="8" applyNumberFormat="1" applyFont="1" applyFill="1" applyBorder="1" applyAlignment="1" applyProtection="1">
      <alignment horizontal="center" vertical="center"/>
    </xf>
    <xf numFmtId="0" fontId="31" fillId="8" borderId="36" xfId="7" applyFont="1" applyFill="1" applyBorder="1" applyAlignment="1">
      <alignment vertical="center"/>
    </xf>
    <xf numFmtId="0" fontId="31" fillId="8" borderId="37" xfId="7" applyFont="1" applyFill="1" applyBorder="1" applyAlignment="1">
      <alignment vertical="center"/>
    </xf>
    <xf numFmtId="0" fontId="31" fillId="8" borderId="63" xfId="7" applyFont="1" applyFill="1" applyBorder="1" applyAlignment="1">
      <alignment horizontal="center" vertical="center" wrapText="1"/>
    </xf>
    <xf numFmtId="0" fontId="31" fillId="8" borderId="65" xfId="7" applyFont="1" applyFill="1" applyBorder="1" applyAlignment="1">
      <alignment horizontal="center" vertical="center" wrapText="1"/>
    </xf>
    <xf numFmtId="0" fontId="50" fillId="0" borderId="6" xfId="7" applyFont="1" applyBorder="1" applyAlignment="1">
      <alignment horizontal="center" vertical="center" wrapText="1"/>
    </xf>
    <xf numFmtId="169" fontId="50" fillId="0" borderId="67" xfId="7" applyNumberFormat="1" applyFont="1" applyBorder="1" applyAlignment="1">
      <alignment horizontal="center" vertical="center"/>
    </xf>
    <xf numFmtId="169" fontId="50" fillId="0" borderId="7" xfId="7" applyNumberFormat="1" applyFont="1" applyBorder="1" applyAlignment="1">
      <alignment horizontal="center" vertical="center"/>
    </xf>
    <xf numFmtId="169" fontId="31" fillId="8" borderId="68" xfId="7" applyNumberFormat="1" applyFont="1" applyFill="1" applyBorder="1" applyAlignment="1">
      <alignment horizontal="center" vertical="center"/>
    </xf>
    <xf numFmtId="169" fontId="31" fillId="8" borderId="13" xfId="7" applyNumberFormat="1" applyFont="1" applyFill="1" applyBorder="1" applyAlignment="1">
      <alignment horizontal="center" vertical="center"/>
    </xf>
    <xf numFmtId="0" fontId="40" fillId="0" borderId="0" xfId="7" applyFont="1" applyAlignment="1">
      <alignment horizontal="center" vertical="center" wrapText="1"/>
    </xf>
    <xf numFmtId="0" fontId="31" fillId="8" borderId="1" xfId="7" applyFont="1" applyFill="1" applyBorder="1" applyAlignment="1">
      <alignment horizontal="center" vertical="center" wrapText="1"/>
    </xf>
    <xf numFmtId="176" fontId="31" fillId="8" borderId="1" xfId="7" applyNumberFormat="1" applyFont="1" applyFill="1" applyBorder="1" applyAlignment="1">
      <alignment horizontal="center" vertical="center"/>
    </xf>
    <xf numFmtId="0" fontId="31" fillId="8" borderId="29" xfId="7" applyFont="1" applyFill="1" applyBorder="1" applyAlignment="1">
      <alignment vertical="center" wrapText="1"/>
    </xf>
    <xf numFmtId="0" fontId="31" fillId="8" borderId="12" xfId="7" applyFont="1" applyFill="1" applyBorder="1" applyAlignment="1">
      <alignment vertical="center" wrapText="1"/>
    </xf>
    <xf numFmtId="0" fontId="31" fillId="8" borderId="30" xfId="7" applyFont="1" applyFill="1" applyBorder="1" applyAlignment="1">
      <alignment vertical="center" wrapText="1"/>
    </xf>
    <xf numFmtId="0" fontId="40" fillId="0" borderId="0" xfId="7" applyFont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27" fillId="0" borderId="29" xfId="0" applyFont="1" applyBorder="1" applyAlignment="1">
      <alignment horizontal="center" wrapText="1"/>
    </xf>
    <xf numFmtId="0" fontId="27" fillId="0" borderId="30" xfId="0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3" borderId="0" xfId="0" applyFont="1" applyFill="1" applyAlignment="1">
      <alignment horizontal="left"/>
    </xf>
    <xf numFmtId="14" fontId="13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29" xfId="0" applyFont="1" applyBorder="1" applyAlignment="1">
      <alignment horizontal="center" wrapText="1"/>
    </xf>
    <xf numFmtId="0" fontId="13" fillId="0" borderId="30" xfId="0" applyFont="1" applyBorder="1" applyAlignment="1">
      <alignment horizontal="center" wrapText="1"/>
    </xf>
    <xf numFmtId="0" fontId="13" fillId="0" borderId="29" xfId="0" applyFont="1" applyBorder="1" applyAlignment="1">
      <alignment horizontal="left" wrapText="1"/>
    </xf>
    <xf numFmtId="0" fontId="13" fillId="0" borderId="12" xfId="0" applyFont="1" applyBorder="1" applyAlignment="1">
      <alignment horizontal="left" wrapText="1"/>
    </xf>
    <xf numFmtId="0" fontId="13" fillId="0" borderId="30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2" fillId="2" borderId="46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3" fillId="0" borderId="29" xfId="0" applyFont="1" applyBorder="1" applyAlignment="1">
      <alignment horizontal="justify" wrapText="1"/>
    </xf>
    <xf numFmtId="0" fontId="13" fillId="0" borderId="12" xfId="0" applyFont="1" applyBorder="1" applyAlignment="1">
      <alignment horizontal="justify" wrapText="1"/>
    </xf>
    <xf numFmtId="0" fontId="13" fillId="0" borderId="30" xfId="0" applyFont="1" applyBorder="1" applyAlignment="1">
      <alignment horizontal="justify" wrapText="1"/>
    </xf>
    <xf numFmtId="0" fontId="3" fillId="0" borderId="52" xfId="0" applyFont="1" applyBorder="1" applyAlignment="1">
      <alignment horizontal="left" vertical="center" wrapText="1"/>
    </xf>
    <xf numFmtId="0" fontId="13" fillId="0" borderId="1" xfId="0" applyFont="1" applyBorder="1"/>
    <xf numFmtId="0" fontId="13" fillId="0" borderId="29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13" fillId="0" borderId="29" xfId="0" applyFont="1" applyBorder="1"/>
    <xf numFmtId="0" fontId="13" fillId="0" borderId="12" xfId="0" applyFont="1" applyBorder="1"/>
    <xf numFmtId="0" fontId="13" fillId="0" borderId="30" xfId="0" applyFont="1" applyBorder="1"/>
    <xf numFmtId="0" fontId="12" fillId="2" borderId="1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3" fillId="0" borderId="49" xfId="0" applyFont="1" applyBorder="1" applyAlignment="1">
      <alignment wrapText="1"/>
    </xf>
    <xf numFmtId="0" fontId="13" fillId="0" borderId="50" xfId="0" applyFont="1" applyBorder="1" applyAlignment="1">
      <alignment wrapText="1"/>
    </xf>
    <xf numFmtId="0" fontId="13" fillId="0" borderId="51" xfId="0" applyFont="1" applyBorder="1" applyAlignment="1">
      <alignment wrapText="1"/>
    </xf>
    <xf numFmtId="0" fontId="3" fillId="0" borderId="53" xfId="0" applyFont="1" applyBorder="1" applyAlignment="1">
      <alignment horizontal="left" vertical="center" wrapText="1"/>
    </xf>
    <xf numFmtId="0" fontId="13" fillId="0" borderId="54" xfId="0" applyFont="1" applyBorder="1" applyAlignment="1">
      <alignment wrapText="1"/>
    </xf>
    <xf numFmtId="0" fontId="13" fillId="0" borderId="55" xfId="0" applyFont="1" applyBorder="1" applyAlignment="1">
      <alignment wrapText="1"/>
    </xf>
    <xf numFmtId="0" fontId="13" fillId="0" borderId="56" xfId="0" applyFont="1" applyBorder="1" applyAlignment="1">
      <alignment wrapText="1"/>
    </xf>
    <xf numFmtId="0" fontId="31" fillId="3" borderId="0" xfId="0" applyFont="1" applyFill="1" applyAlignment="1" applyProtection="1">
      <alignment horizontal="center" vertical="center"/>
      <protection locked="0"/>
    </xf>
    <xf numFmtId="0" fontId="12" fillId="2" borderId="47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3" borderId="29" xfId="0" applyFont="1" applyFill="1" applyBorder="1" applyAlignment="1">
      <alignment horizontal="left" wrapText="1"/>
    </xf>
    <xf numFmtId="0" fontId="13" fillId="3" borderId="12" xfId="0" applyFont="1" applyFill="1" applyBorder="1" applyAlignment="1">
      <alignment horizontal="left" wrapText="1"/>
    </xf>
    <xf numFmtId="0" fontId="13" fillId="3" borderId="30" xfId="0" applyFont="1" applyFill="1" applyBorder="1" applyAlignment="1">
      <alignment horizontal="left" wrapText="1"/>
    </xf>
    <xf numFmtId="0" fontId="13" fillId="0" borderId="29" xfId="0" applyFont="1" applyBorder="1" applyAlignment="1">
      <alignment horizontal="justify" vertical="top" wrapText="1"/>
    </xf>
    <xf numFmtId="0" fontId="0" fillId="0" borderId="12" xfId="0" applyBorder="1" applyAlignment="1">
      <alignment horizontal="justify"/>
    </xf>
    <xf numFmtId="0" fontId="0" fillId="0" borderId="30" xfId="0" applyBorder="1" applyAlignment="1">
      <alignment horizontal="justify"/>
    </xf>
    <xf numFmtId="0" fontId="13" fillId="0" borderId="29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/>
    </xf>
    <xf numFmtId="0" fontId="12" fillId="0" borderId="30" xfId="0" applyFont="1" applyBorder="1" applyAlignment="1">
      <alignment horizontal="justify" vertical="center"/>
    </xf>
    <xf numFmtId="0" fontId="12" fillId="2" borderId="3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48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3" fillId="0" borderId="1" xfId="0" applyFont="1" applyBorder="1" applyAlignment="1">
      <alignment horizontal="justify" wrapText="1"/>
    </xf>
    <xf numFmtId="0" fontId="13" fillId="0" borderId="0" xfId="0" applyFont="1" applyAlignment="1">
      <alignment horizontal="left"/>
    </xf>
    <xf numFmtId="0" fontId="12" fillId="0" borderId="42" xfId="0" applyFont="1" applyBorder="1" applyAlignment="1">
      <alignment horizontal="left"/>
    </xf>
    <xf numFmtId="0" fontId="13" fillId="0" borderId="1" xfId="0" applyFont="1" applyBorder="1" applyAlignment="1">
      <alignment horizontal="justify"/>
    </xf>
    <xf numFmtId="0" fontId="12" fillId="0" borderId="0" xfId="0" applyFont="1" applyAlignment="1">
      <alignment horizontal="left"/>
    </xf>
    <xf numFmtId="0" fontId="12" fillId="0" borderId="27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25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3" fontId="0" fillId="0" borderId="0" xfId="0" applyNumberFormat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5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3" fillId="0" borderId="2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28" fillId="0" borderId="1" xfId="0" applyFont="1" applyBorder="1"/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3" fillId="3" borderId="29" xfId="0" applyFont="1" applyFill="1" applyBorder="1" applyAlignment="1">
      <alignment horizontal="center"/>
    </xf>
    <xf numFmtId="0" fontId="13" fillId="3" borderId="30" xfId="0" applyFont="1" applyFill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164" fontId="13" fillId="0" borderId="30" xfId="0" applyNumberFormat="1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14" fontId="13" fillId="0" borderId="29" xfId="0" applyNumberFormat="1" applyFont="1" applyBorder="1" applyAlignment="1">
      <alignment horizontal="center"/>
    </xf>
    <xf numFmtId="14" fontId="13" fillId="0" borderId="30" xfId="0" applyNumberFormat="1" applyFont="1" applyBorder="1" applyAlignment="1">
      <alignment horizontal="center"/>
    </xf>
    <xf numFmtId="0" fontId="30" fillId="0" borderId="49" xfId="0" applyFont="1" applyBorder="1" applyAlignment="1">
      <alignment wrapText="1"/>
    </xf>
    <xf numFmtId="0" fontId="30" fillId="0" borderId="50" xfId="0" applyFont="1" applyBorder="1" applyAlignment="1">
      <alignment wrapText="1"/>
    </xf>
    <xf numFmtId="0" fontId="30" fillId="0" borderId="51" xfId="0" applyFont="1" applyBorder="1" applyAlignment="1">
      <alignment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7" fillId="12" borderId="25" xfId="7" applyFont="1" applyFill="1" applyBorder="1" applyAlignment="1">
      <alignment horizontal="center" vertical="center"/>
    </xf>
    <xf numFmtId="0" fontId="47" fillId="12" borderId="23" xfId="7" applyFont="1" applyFill="1" applyBorder="1" applyAlignment="1">
      <alignment horizontal="center" vertical="center"/>
    </xf>
    <xf numFmtId="0" fontId="47" fillId="12" borderId="14" xfId="7" applyFont="1" applyFill="1" applyBorder="1" applyAlignment="1">
      <alignment horizontal="center" vertical="center"/>
    </xf>
    <xf numFmtId="0" fontId="41" fillId="7" borderId="0" xfId="7" applyFont="1" applyFill="1" applyAlignment="1">
      <alignment horizontal="center" vertical="center"/>
    </xf>
    <xf numFmtId="0" fontId="31" fillId="8" borderId="0" xfId="7" applyFont="1" applyFill="1" applyAlignment="1">
      <alignment horizontal="center" vertical="center"/>
    </xf>
    <xf numFmtId="0" fontId="48" fillId="12" borderId="80" xfId="7" applyFont="1" applyFill="1" applyBorder="1" applyAlignment="1">
      <alignment horizontal="center" vertical="center"/>
    </xf>
    <xf numFmtId="0" fontId="48" fillId="12" borderId="81" xfId="7" applyFont="1" applyFill="1" applyBorder="1" applyAlignment="1">
      <alignment horizontal="center" vertical="center"/>
    </xf>
    <xf numFmtId="0" fontId="48" fillId="12" borderId="77" xfId="7" applyFont="1" applyFill="1" applyBorder="1" applyAlignment="1">
      <alignment horizontal="center" vertical="center"/>
    </xf>
    <xf numFmtId="0" fontId="48" fillId="12" borderId="25" xfId="7" applyFont="1" applyFill="1" applyBorder="1" applyAlignment="1">
      <alignment horizontal="center" vertical="center"/>
    </xf>
    <xf numFmtId="0" fontId="48" fillId="12" borderId="23" xfId="7" applyFont="1" applyFill="1" applyBorder="1" applyAlignment="1">
      <alignment horizontal="center" vertical="center"/>
    </xf>
    <xf numFmtId="0" fontId="48" fillId="12" borderId="14" xfId="7" applyFont="1" applyFill="1" applyBorder="1" applyAlignment="1">
      <alignment horizontal="center" vertical="center"/>
    </xf>
    <xf numFmtId="0" fontId="47" fillId="12" borderId="80" xfId="7" applyFont="1" applyFill="1" applyBorder="1" applyAlignment="1">
      <alignment horizontal="center" vertical="center"/>
    </xf>
    <xf numFmtId="0" fontId="47" fillId="12" borderId="81" xfId="7" applyFont="1" applyFill="1" applyBorder="1" applyAlignment="1">
      <alignment horizontal="center" vertical="center"/>
    </xf>
    <xf numFmtId="0" fontId="47" fillId="12" borderId="77" xfId="7" applyFont="1" applyFill="1" applyBorder="1" applyAlignment="1">
      <alignment horizontal="center" vertical="center"/>
    </xf>
    <xf numFmtId="0" fontId="40" fillId="0" borderId="0" xfId="7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4" borderId="4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3" fillId="4" borderId="29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</cellXfs>
  <cellStyles count="12">
    <cellStyle name="Moeda" xfId="1" builtinId="4"/>
    <cellStyle name="Moeda 2" xfId="3" xr:uid="{00000000-0005-0000-0000-000001000000}"/>
    <cellStyle name="Normal" xfId="0" builtinId="0"/>
    <cellStyle name="Normal 2" xfId="5" xr:uid="{00000000-0005-0000-0000-000003000000}"/>
    <cellStyle name="Normal 3" xfId="7" xr:uid="{63EEEF72-F34E-4A3F-B4F5-D9564D82BCF6}"/>
    <cellStyle name="Porcentagem" xfId="2" builtinId="5"/>
    <cellStyle name="Porcentagem 2" xfId="6" xr:uid="{00000000-0005-0000-0000-000005000000}"/>
    <cellStyle name="Porcentagem 3" xfId="8" xr:uid="{303EC055-84CD-4624-9F72-82262E72B42C}"/>
    <cellStyle name="Vírgula" xfId="4" builtinId="3"/>
    <cellStyle name="Vírgula 2" xfId="9" xr:uid="{217C1305-FAF3-42D7-8AFD-AD686E7BCEAB}"/>
    <cellStyle name="Vírgula 2 2" xfId="10" xr:uid="{E6506B14-117D-494A-90C2-3DF32F35BA46}"/>
    <cellStyle name="Vírgula 3" xfId="11" xr:uid="{9F7DEF4C-3444-420B-9C48-56B0DB07165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35625</xdr:colOff>
      <xdr:row>0</xdr:row>
      <xdr:rowOff>0</xdr:rowOff>
    </xdr:from>
    <xdr:to>
      <xdr:col>7</xdr:col>
      <xdr:colOff>77958</xdr:colOff>
      <xdr:row>3</xdr:row>
      <xdr:rowOff>95250</xdr:rowOff>
    </xdr:to>
    <xdr:grpSp>
      <xdr:nvGrpSpPr>
        <xdr:cNvPr id="2" name="Agrupar 9">
          <a:extLst>
            <a:ext uri="{FF2B5EF4-FFF2-40B4-BE49-F238E27FC236}">
              <a16:creationId xmlns:a16="http://schemas.microsoft.com/office/drawing/2014/main" id="{2FF6969C-6F5A-4664-8512-B9398FC15E30}"/>
            </a:ext>
          </a:extLst>
        </xdr:cNvPr>
        <xdr:cNvGrpSpPr/>
      </xdr:nvGrpSpPr>
      <xdr:grpSpPr>
        <a:xfrm>
          <a:off x="646663" y="0"/>
          <a:ext cx="7743205" cy="1784590"/>
          <a:chOff x="-791480" y="139244"/>
          <a:chExt cx="9099032" cy="1806667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5B054B36-EE13-4804-A9ED-DFC97E75CE7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29494"/>
          <a:stretch/>
        </xdr:blipFill>
        <xdr:spPr bwMode="auto">
          <a:xfrm>
            <a:off x="-300639" y="139244"/>
            <a:ext cx="8030421" cy="1229489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3CA704E6-CEBC-D63C-5A71-39B95DED9F0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81746"/>
          <a:stretch/>
        </xdr:blipFill>
        <xdr:spPr bwMode="auto">
          <a:xfrm>
            <a:off x="-791480" y="1568807"/>
            <a:ext cx="9099032" cy="377104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oneCellAnchor>
    <xdr:from>
      <xdr:col>1</xdr:col>
      <xdr:colOff>2100768</xdr:colOff>
      <xdr:row>2</xdr:row>
      <xdr:rowOff>343455</xdr:rowOff>
    </xdr:from>
    <xdr:ext cx="3803605" cy="702885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C6381A1A-0116-45B6-833E-CB662CA02986}"/>
            </a:ext>
          </a:extLst>
        </xdr:cNvPr>
        <xdr:cNvSpPr txBox="1"/>
      </xdr:nvSpPr>
      <xdr:spPr>
        <a:xfrm>
          <a:off x="2710368" y="953055"/>
          <a:ext cx="3803605" cy="702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SECRETARIA MUNICIPAL DE SERVIÇOS URBANOS</a:t>
          </a:r>
        </a:p>
        <a:p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U254"/>
  <sheetViews>
    <sheetView showGridLines="0" topLeftCell="A125" workbookViewId="0">
      <selection activeCell="L101" sqref="L101"/>
    </sheetView>
  </sheetViews>
  <sheetFormatPr defaultColWidth="9.140625" defaultRowHeight="11.25" x14ac:dyDescent="0.2"/>
  <cols>
    <col min="1" max="1" width="8.42578125" style="5" bestFit="1" customWidth="1"/>
    <col min="2" max="2" width="9.140625" style="5"/>
    <col min="3" max="3" width="15" style="5" bestFit="1" customWidth="1"/>
    <col min="4" max="4" width="9.140625" style="5"/>
    <col min="5" max="5" width="10.85546875" style="5" bestFit="1" customWidth="1"/>
    <col min="6" max="6" width="9.140625" style="5"/>
    <col min="7" max="7" width="39.42578125" style="5" customWidth="1"/>
    <col min="8" max="8" width="10.5703125" style="5" bestFit="1" customWidth="1"/>
    <col min="9" max="9" width="13" style="5" customWidth="1"/>
    <col min="10" max="10" width="14.140625" style="5" bestFit="1" customWidth="1"/>
    <col min="11" max="11" width="9.140625" style="5" customWidth="1"/>
    <col min="12" max="12" width="10.42578125" style="5" bestFit="1" customWidth="1"/>
    <col min="13" max="13" width="10.5703125" style="5" bestFit="1" customWidth="1"/>
    <col min="14" max="14" width="10.85546875" style="5" bestFit="1" customWidth="1"/>
    <col min="15" max="15" width="18.42578125" style="5" customWidth="1"/>
    <col min="16" max="16384" width="9.140625" style="5"/>
  </cols>
  <sheetData>
    <row r="1" spans="1:13" ht="16.5" x14ac:dyDescent="0.3">
      <c r="A1" s="442" t="s">
        <v>119</v>
      </c>
      <c r="B1" s="442"/>
      <c r="C1" s="442"/>
      <c r="D1" s="442"/>
      <c r="E1" s="442"/>
      <c r="F1" s="442"/>
      <c r="G1" s="442"/>
      <c r="H1" s="442"/>
      <c r="I1" s="442"/>
    </row>
    <row r="2" spans="1:13" ht="16.5" x14ac:dyDescent="0.3">
      <c r="A2" s="443" t="s">
        <v>116</v>
      </c>
      <c r="B2" s="443"/>
      <c r="C2" s="443"/>
      <c r="D2" s="443"/>
      <c r="E2" s="443"/>
      <c r="F2" s="443"/>
      <c r="G2" s="443"/>
      <c r="H2" s="443"/>
      <c r="I2" s="443"/>
    </row>
    <row r="3" spans="1:13" ht="16.5" x14ac:dyDescent="0.3">
      <c r="A3" s="444" t="s">
        <v>138</v>
      </c>
      <c r="B3" s="444"/>
      <c r="C3" s="444"/>
      <c r="D3" s="444"/>
      <c r="E3" s="444"/>
      <c r="F3" s="444"/>
      <c r="G3" s="444"/>
      <c r="H3" s="444"/>
      <c r="I3" s="444"/>
    </row>
    <row r="4" spans="1:13" ht="6.75" customHeight="1" x14ac:dyDescent="0.3">
      <c r="A4" s="41"/>
      <c r="B4" s="41"/>
      <c r="C4" s="41"/>
      <c r="D4" s="41"/>
      <c r="E4" s="41"/>
      <c r="F4" s="41"/>
      <c r="G4" s="41"/>
      <c r="H4" s="41"/>
      <c r="I4" s="41"/>
    </row>
    <row r="5" spans="1:13" ht="16.5" x14ac:dyDescent="0.3">
      <c r="A5" s="441" t="s">
        <v>52</v>
      </c>
      <c r="B5" s="441"/>
      <c r="C5" s="441"/>
      <c r="D5" s="441"/>
      <c r="E5" s="441"/>
      <c r="F5" s="441"/>
      <c r="G5" s="441"/>
      <c r="H5" s="441"/>
      <c r="I5" s="441"/>
    </row>
    <row r="6" spans="1:13" ht="16.5" x14ac:dyDescent="0.3">
      <c r="A6" s="42" t="s">
        <v>10</v>
      </c>
      <c r="B6" s="439" t="s">
        <v>53</v>
      </c>
      <c r="C6" s="439"/>
      <c r="D6" s="439"/>
      <c r="E6" s="439"/>
      <c r="F6" s="439"/>
      <c r="G6" s="439"/>
      <c r="H6" s="440" t="s">
        <v>109</v>
      </c>
      <c r="I6" s="440"/>
    </row>
    <row r="7" spans="1:13" ht="29.25" customHeight="1" x14ac:dyDescent="0.2">
      <c r="A7" s="103" t="s">
        <v>11</v>
      </c>
      <c r="B7" s="436" t="s">
        <v>65</v>
      </c>
      <c r="C7" s="436"/>
      <c r="D7" s="436"/>
      <c r="E7" s="436"/>
      <c r="F7" s="436"/>
      <c r="G7" s="436"/>
      <c r="H7" s="437" t="s">
        <v>215</v>
      </c>
      <c r="I7" s="438"/>
    </row>
    <row r="8" spans="1:13" ht="16.5" x14ac:dyDescent="0.3">
      <c r="A8" s="42" t="s">
        <v>12</v>
      </c>
      <c r="B8" s="439" t="s">
        <v>54</v>
      </c>
      <c r="C8" s="439"/>
      <c r="D8" s="439"/>
      <c r="E8" s="439"/>
      <c r="F8" s="439"/>
      <c r="G8" s="439"/>
      <c r="H8" s="440">
        <v>12</v>
      </c>
      <c r="I8" s="440"/>
    </row>
    <row r="9" spans="1:13" ht="9.75" customHeight="1" x14ac:dyDescent="0.3">
      <c r="A9" s="43"/>
      <c r="B9" s="41"/>
      <c r="C9" s="41"/>
      <c r="D9" s="41"/>
      <c r="E9" s="41"/>
      <c r="F9" s="41"/>
      <c r="G9" s="41"/>
      <c r="H9" s="43"/>
      <c r="I9" s="43"/>
    </row>
    <row r="10" spans="1:13" ht="16.5" x14ac:dyDescent="0.3">
      <c r="A10" s="441" t="s">
        <v>66</v>
      </c>
      <c r="B10" s="441"/>
      <c r="C10" s="441"/>
      <c r="D10" s="441"/>
      <c r="E10" s="441"/>
      <c r="F10" s="441"/>
      <c r="G10" s="441"/>
      <c r="H10" s="441"/>
      <c r="I10" s="441"/>
      <c r="M10" s="5" t="s">
        <v>186</v>
      </c>
    </row>
    <row r="11" spans="1:13" ht="16.5" x14ac:dyDescent="0.3">
      <c r="A11" s="42">
        <v>1</v>
      </c>
      <c r="B11" s="439" t="s">
        <v>9</v>
      </c>
      <c r="C11" s="439"/>
      <c r="D11" s="439"/>
      <c r="E11" s="439"/>
      <c r="F11" s="439"/>
      <c r="G11" s="439"/>
      <c r="H11" s="440" t="s">
        <v>175</v>
      </c>
      <c r="I11" s="440"/>
    </row>
    <row r="12" spans="1:13" ht="16.5" x14ac:dyDescent="0.3">
      <c r="A12" s="42">
        <v>2</v>
      </c>
      <c r="B12" s="439" t="s">
        <v>67</v>
      </c>
      <c r="C12" s="439"/>
      <c r="D12" s="439"/>
      <c r="E12" s="439"/>
      <c r="F12" s="439"/>
      <c r="G12" s="439"/>
      <c r="H12" s="440" t="s">
        <v>188</v>
      </c>
      <c r="I12" s="440"/>
      <c r="L12" s="96"/>
      <c r="M12" s="96"/>
    </row>
    <row r="13" spans="1:13" ht="16.5" x14ac:dyDescent="0.3">
      <c r="A13" s="42">
        <v>3</v>
      </c>
      <c r="B13" s="439" t="s">
        <v>8</v>
      </c>
      <c r="C13" s="439"/>
      <c r="D13" s="439"/>
      <c r="E13" s="439"/>
      <c r="F13" s="439"/>
      <c r="G13" s="439"/>
      <c r="H13" s="449">
        <v>4284.68</v>
      </c>
      <c r="I13" s="440"/>
      <c r="K13" s="5" t="s">
        <v>185</v>
      </c>
      <c r="L13" s="97"/>
      <c r="M13" s="98"/>
    </row>
    <row r="14" spans="1:13" ht="33" customHeight="1" x14ac:dyDescent="0.3">
      <c r="A14" s="42">
        <v>4</v>
      </c>
      <c r="B14" s="439" t="s">
        <v>7</v>
      </c>
      <c r="C14" s="439"/>
      <c r="D14" s="439"/>
      <c r="E14" s="439"/>
      <c r="F14" s="439"/>
      <c r="G14" s="439"/>
      <c r="H14" s="450" t="s">
        <v>172</v>
      </c>
      <c r="I14" s="451"/>
      <c r="L14" s="99"/>
      <c r="M14" s="99"/>
    </row>
    <row r="15" spans="1:13" ht="16.5" x14ac:dyDescent="0.3">
      <c r="A15" s="42">
        <v>5</v>
      </c>
      <c r="B15" s="439" t="s">
        <v>6</v>
      </c>
      <c r="C15" s="439"/>
      <c r="D15" s="439"/>
      <c r="E15" s="439"/>
      <c r="F15" s="439"/>
      <c r="G15" s="439"/>
      <c r="H15" s="445">
        <v>45658</v>
      </c>
      <c r="I15" s="440"/>
      <c r="K15" s="19"/>
      <c r="L15" s="100" t="s">
        <v>187</v>
      </c>
      <c r="M15" s="101"/>
    </row>
    <row r="16" spans="1:13" ht="8.25" customHeight="1" x14ac:dyDescent="0.3">
      <c r="A16" s="446"/>
      <c r="B16" s="446"/>
      <c r="C16" s="446"/>
      <c r="D16" s="446"/>
      <c r="E16" s="446"/>
      <c r="F16" s="446"/>
      <c r="G16" s="446"/>
      <c r="H16" s="446"/>
      <c r="I16" s="446"/>
    </row>
    <row r="17" spans="1:15" ht="16.5" x14ac:dyDescent="0.3">
      <c r="A17" s="447" t="s">
        <v>31</v>
      </c>
      <c r="B17" s="447"/>
      <c r="C17" s="447"/>
      <c r="D17" s="447"/>
      <c r="E17" s="447"/>
      <c r="F17" s="447"/>
      <c r="G17" s="447"/>
      <c r="H17" s="447"/>
      <c r="I17" s="447"/>
    </row>
    <row r="18" spans="1:15" ht="16.5" x14ac:dyDescent="0.3">
      <c r="A18" s="44">
        <v>1</v>
      </c>
      <c r="B18" s="448" t="s">
        <v>18</v>
      </c>
      <c r="C18" s="448"/>
      <c r="D18" s="448"/>
      <c r="E18" s="448"/>
      <c r="F18" s="448"/>
      <c r="G18" s="448"/>
      <c r="H18" s="44" t="s">
        <v>3</v>
      </c>
      <c r="I18" s="44" t="s">
        <v>1</v>
      </c>
    </row>
    <row r="19" spans="1:15" ht="16.5" x14ac:dyDescent="0.3">
      <c r="A19" s="44" t="s">
        <v>10</v>
      </c>
      <c r="B19" s="439" t="s">
        <v>124</v>
      </c>
      <c r="C19" s="439"/>
      <c r="D19" s="439"/>
      <c r="E19" s="439"/>
      <c r="F19" s="439"/>
      <c r="G19" s="439"/>
      <c r="H19" s="45"/>
      <c r="I19" s="90">
        <f>H13</f>
        <v>4284.68</v>
      </c>
      <c r="K19" s="65"/>
    </row>
    <row r="20" spans="1:15" ht="16.5" x14ac:dyDescent="0.3">
      <c r="A20" s="44" t="s">
        <v>11</v>
      </c>
      <c r="B20" s="439" t="s">
        <v>171</v>
      </c>
      <c r="C20" s="439"/>
      <c r="D20" s="439"/>
      <c r="E20" s="439"/>
      <c r="F20" s="439"/>
      <c r="G20" s="439"/>
      <c r="H20" s="47">
        <v>0.3</v>
      </c>
      <c r="I20" s="90">
        <f>I19*H20</f>
        <v>1285.404</v>
      </c>
    </row>
    <row r="21" spans="1:15" ht="20.25" customHeight="1" x14ac:dyDescent="0.3">
      <c r="A21" s="71" t="s">
        <v>12</v>
      </c>
      <c r="B21" s="436" t="s">
        <v>126</v>
      </c>
      <c r="C21" s="436"/>
      <c r="D21" s="436"/>
      <c r="E21" s="436"/>
      <c r="F21" s="436"/>
      <c r="G21" s="436"/>
      <c r="H21" s="112"/>
      <c r="I21" s="90">
        <v>0</v>
      </c>
      <c r="J21" s="72"/>
      <c r="K21" s="455"/>
      <c r="L21" s="455"/>
      <c r="M21" s="455"/>
      <c r="N21" s="455"/>
      <c r="O21" s="455"/>
    </row>
    <row r="22" spans="1:15" ht="19.5" customHeight="1" x14ac:dyDescent="0.3">
      <c r="A22" s="44" t="s">
        <v>13</v>
      </c>
      <c r="B22" s="439" t="s">
        <v>2</v>
      </c>
      <c r="C22" s="439"/>
      <c r="D22" s="439"/>
      <c r="E22" s="439"/>
      <c r="F22" s="439"/>
      <c r="G22" s="439"/>
      <c r="H22" s="47"/>
      <c r="I22" s="90">
        <v>0</v>
      </c>
      <c r="J22" s="73"/>
    </row>
    <row r="23" spans="1:15" ht="18.75" customHeight="1" x14ac:dyDescent="0.3">
      <c r="A23" s="44" t="s">
        <v>14</v>
      </c>
      <c r="B23" s="439" t="s">
        <v>69</v>
      </c>
      <c r="C23" s="439"/>
      <c r="D23" s="439"/>
      <c r="E23" s="439"/>
      <c r="F23" s="439"/>
      <c r="G23" s="439"/>
      <c r="H23" s="48"/>
      <c r="I23" s="90">
        <v>0</v>
      </c>
      <c r="J23" s="73"/>
      <c r="K23" s="72"/>
      <c r="L23" s="94"/>
      <c r="M23" s="94"/>
      <c r="N23" s="94"/>
      <c r="O23" s="94"/>
    </row>
    <row r="24" spans="1:15" ht="18" customHeight="1" x14ac:dyDescent="0.3">
      <c r="A24" s="44" t="s">
        <v>15</v>
      </c>
      <c r="B24" s="439" t="s">
        <v>70</v>
      </c>
      <c r="C24" s="439"/>
      <c r="D24" s="439"/>
      <c r="E24" s="439"/>
      <c r="F24" s="439"/>
      <c r="G24" s="439"/>
      <c r="H24" s="48"/>
      <c r="I24" s="90">
        <v>0</v>
      </c>
      <c r="J24" s="73"/>
    </row>
    <row r="25" spans="1:15" ht="16.5" x14ac:dyDescent="0.3">
      <c r="A25" s="44" t="s">
        <v>16</v>
      </c>
      <c r="B25" s="439" t="s">
        <v>4</v>
      </c>
      <c r="C25" s="439"/>
      <c r="D25" s="439"/>
      <c r="E25" s="439"/>
      <c r="F25" s="439"/>
      <c r="G25" s="439"/>
      <c r="H25" s="47"/>
      <c r="I25" s="90">
        <v>0</v>
      </c>
      <c r="J25" s="73"/>
    </row>
    <row r="26" spans="1:15" ht="16.5" x14ac:dyDescent="0.3">
      <c r="A26" s="448" t="s">
        <v>86</v>
      </c>
      <c r="B26" s="448"/>
      <c r="C26" s="448"/>
      <c r="D26" s="448"/>
      <c r="E26" s="448"/>
      <c r="F26" s="448"/>
      <c r="G26" s="448"/>
      <c r="H26" s="448"/>
      <c r="I26" s="89">
        <f>TRUNC(SUM(I19:I25),2)</f>
        <v>5570.08</v>
      </c>
      <c r="J26" s="74"/>
    </row>
    <row r="27" spans="1:15" ht="6" customHeight="1" x14ac:dyDescent="0.3">
      <c r="A27" s="49"/>
      <c r="B27" s="49"/>
      <c r="C27" s="49"/>
      <c r="D27" s="49"/>
      <c r="E27" s="49"/>
      <c r="F27" s="49"/>
      <c r="G27" s="49"/>
      <c r="H27" s="49"/>
      <c r="I27" s="50"/>
      <c r="J27" s="73"/>
      <c r="M27" s="66"/>
      <c r="N27" s="66"/>
      <c r="O27" s="66"/>
    </row>
    <row r="28" spans="1:15" ht="16.5" x14ac:dyDescent="0.3">
      <c r="A28" s="447" t="s">
        <v>71</v>
      </c>
      <c r="B28" s="447"/>
      <c r="C28" s="447"/>
      <c r="D28" s="447"/>
      <c r="E28" s="447"/>
      <c r="F28" s="447"/>
      <c r="G28" s="447"/>
      <c r="H28" s="447"/>
      <c r="I28" s="447"/>
      <c r="J28" s="73"/>
      <c r="N28" s="6"/>
    </row>
    <row r="29" spans="1:15" ht="16.5" x14ac:dyDescent="0.3">
      <c r="A29" s="448" t="s">
        <v>76</v>
      </c>
      <c r="B29" s="448"/>
      <c r="C29" s="448"/>
      <c r="D29" s="448"/>
      <c r="E29" s="448"/>
      <c r="F29" s="448"/>
      <c r="G29" s="448"/>
      <c r="H29" s="44" t="s">
        <v>3</v>
      </c>
      <c r="I29" s="44" t="s">
        <v>1</v>
      </c>
      <c r="J29" s="73"/>
    </row>
    <row r="30" spans="1:15" ht="16.5" x14ac:dyDescent="0.3">
      <c r="A30" s="44" t="s">
        <v>10</v>
      </c>
      <c r="B30" s="439" t="s">
        <v>140</v>
      </c>
      <c r="C30" s="439"/>
      <c r="D30" s="439"/>
      <c r="E30" s="439"/>
      <c r="F30" s="439"/>
      <c r="G30" s="439"/>
      <c r="H30" s="51">
        <v>8.3299999999999999E-2</v>
      </c>
      <c r="I30" s="90">
        <f>$I$26*H30</f>
        <v>463.987664</v>
      </c>
      <c r="J30" s="75"/>
    </row>
    <row r="31" spans="1:15" ht="18.75" customHeight="1" x14ac:dyDescent="0.3">
      <c r="A31" s="44" t="s">
        <v>11</v>
      </c>
      <c r="B31" s="452" t="s">
        <v>141</v>
      </c>
      <c r="C31" s="453"/>
      <c r="D31" s="453"/>
      <c r="E31" s="453"/>
      <c r="F31" s="453"/>
      <c r="G31" s="454"/>
      <c r="H31" s="52">
        <v>0.121</v>
      </c>
      <c r="I31" s="90">
        <f>H31*I26</f>
        <v>673.97967999999992</v>
      </c>
      <c r="J31" s="75"/>
    </row>
    <row r="32" spans="1:15" ht="16.5" x14ac:dyDescent="0.3">
      <c r="A32" s="448" t="s">
        <v>73</v>
      </c>
      <c r="B32" s="448"/>
      <c r="C32" s="448"/>
      <c r="D32" s="448"/>
      <c r="E32" s="448"/>
      <c r="F32" s="448"/>
      <c r="G32" s="448"/>
      <c r="H32" s="53">
        <f>TRUNC(SUM(H30:H31),4)</f>
        <v>0.20430000000000001</v>
      </c>
      <c r="I32" s="89">
        <f>TRUNC(SUM(I30:I31),2)</f>
        <v>1137.96</v>
      </c>
      <c r="J32" s="76"/>
    </row>
    <row r="33" spans="1:19" ht="9" customHeight="1" x14ac:dyDescent="0.3">
      <c r="A33" s="456"/>
      <c r="B33" s="457"/>
      <c r="C33" s="457"/>
      <c r="D33" s="457"/>
      <c r="E33" s="457"/>
      <c r="F33" s="457"/>
      <c r="G33" s="457"/>
      <c r="H33" s="457"/>
      <c r="I33" s="457"/>
      <c r="J33" s="77"/>
      <c r="K33" s="8"/>
    </row>
    <row r="34" spans="1:19" ht="16.5" x14ac:dyDescent="0.3">
      <c r="A34" s="448" t="s">
        <v>77</v>
      </c>
      <c r="B34" s="448"/>
      <c r="C34" s="448"/>
      <c r="D34" s="448"/>
      <c r="E34" s="448"/>
      <c r="F34" s="448"/>
      <c r="G34" s="448"/>
      <c r="H34" s="44" t="s">
        <v>3</v>
      </c>
      <c r="I34" s="44" t="s">
        <v>1</v>
      </c>
      <c r="J34" s="73"/>
    </row>
    <row r="35" spans="1:19" ht="16.5" x14ac:dyDescent="0.3">
      <c r="A35" s="44" t="s">
        <v>10</v>
      </c>
      <c r="B35" s="439" t="s">
        <v>142</v>
      </c>
      <c r="C35" s="439"/>
      <c r="D35" s="439"/>
      <c r="E35" s="439"/>
      <c r="F35" s="439"/>
      <c r="G35" s="439"/>
      <c r="H35" s="51">
        <v>0.2</v>
      </c>
      <c r="I35" s="93">
        <f>H35*($I$26+I32)</f>
        <v>1341.6080000000002</v>
      </c>
      <c r="J35" s="78"/>
    </row>
    <row r="36" spans="1:19" ht="16.5" x14ac:dyDescent="0.3">
      <c r="A36" s="44" t="s">
        <v>11</v>
      </c>
      <c r="B36" s="439" t="s">
        <v>143</v>
      </c>
      <c r="C36" s="439"/>
      <c r="D36" s="439"/>
      <c r="E36" s="439"/>
      <c r="F36" s="439"/>
      <c r="G36" s="439"/>
      <c r="H36" s="51">
        <v>2.5000000000000001E-2</v>
      </c>
      <c r="I36" s="93">
        <f>H36*($I$26+I32)</f>
        <v>167.70100000000002</v>
      </c>
      <c r="J36" s="78"/>
    </row>
    <row r="37" spans="1:19" ht="48" customHeight="1" x14ac:dyDescent="0.3">
      <c r="A37" s="71" t="s">
        <v>12</v>
      </c>
      <c r="B37" s="458" t="s">
        <v>170</v>
      </c>
      <c r="C37" s="459"/>
      <c r="D37" s="459"/>
      <c r="E37" s="459"/>
      <c r="F37" s="459"/>
      <c r="G37" s="460"/>
      <c r="H37" s="51">
        <v>0.03</v>
      </c>
      <c r="I37" s="93">
        <f>H37*($I$26+I32)</f>
        <v>201.24119999999999</v>
      </c>
      <c r="J37" s="78"/>
    </row>
    <row r="38" spans="1:19" ht="16.5" x14ac:dyDescent="0.3">
      <c r="A38" s="44" t="s">
        <v>13</v>
      </c>
      <c r="B38" s="439" t="s">
        <v>144</v>
      </c>
      <c r="C38" s="439"/>
      <c r="D38" s="439"/>
      <c r="E38" s="439"/>
      <c r="F38" s="439"/>
      <c r="G38" s="439"/>
      <c r="H38" s="51">
        <v>1.4999999999999999E-2</v>
      </c>
      <c r="I38" s="93">
        <f>H38*($I$26+I32)</f>
        <v>100.6206</v>
      </c>
      <c r="J38" s="78"/>
      <c r="L38" s="12"/>
      <c r="M38" s="12"/>
    </row>
    <row r="39" spans="1:19" ht="16.5" x14ac:dyDescent="0.3">
      <c r="A39" s="44" t="s">
        <v>14</v>
      </c>
      <c r="B39" s="439" t="s">
        <v>145</v>
      </c>
      <c r="C39" s="439"/>
      <c r="D39" s="439"/>
      <c r="E39" s="439"/>
      <c r="F39" s="439"/>
      <c r="G39" s="439"/>
      <c r="H39" s="51">
        <v>0.01</v>
      </c>
      <c r="I39" s="93">
        <f>H39*($I$26+I32)</f>
        <v>67.080399999999997</v>
      </c>
      <c r="J39" s="78"/>
      <c r="L39" s="13"/>
      <c r="M39" s="13"/>
      <c r="N39" s="14"/>
      <c r="O39" s="14"/>
      <c r="P39" s="14"/>
      <c r="Q39" s="14"/>
      <c r="R39" s="14"/>
      <c r="S39" s="14"/>
    </row>
    <row r="40" spans="1:19" ht="16.5" x14ac:dyDescent="0.3">
      <c r="A40" s="44" t="s">
        <v>15</v>
      </c>
      <c r="B40" s="439" t="s">
        <v>146</v>
      </c>
      <c r="C40" s="439"/>
      <c r="D40" s="439"/>
      <c r="E40" s="439"/>
      <c r="F40" s="439"/>
      <c r="G40" s="439"/>
      <c r="H40" s="51">
        <v>6.0000000000000001E-3</v>
      </c>
      <c r="I40" s="93">
        <f>H40*($I$26+I32)</f>
        <v>40.248240000000003</v>
      </c>
      <c r="J40" s="78"/>
      <c r="L40" s="13"/>
      <c r="M40" s="13"/>
      <c r="N40" s="14"/>
      <c r="O40" s="14"/>
      <c r="P40" s="14"/>
      <c r="Q40" s="14"/>
      <c r="R40" s="14"/>
      <c r="S40" s="14"/>
    </row>
    <row r="41" spans="1:19" ht="16.5" x14ac:dyDescent="0.3">
      <c r="A41" s="44" t="s">
        <v>16</v>
      </c>
      <c r="B41" s="439" t="s">
        <v>147</v>
      </c>
      <c r="C41" s="439"/>
      <c r="D41" s="439"/>
      <c r="E41" s="439"/>
      <c r="F41" s="439"/>
      <c r="G41" s="439"/>
      <c r="H41" s="51">
        <v>2E-3</v>
      </c>
      <c r="I41" s="93">
        <f>H41*($I$26+I32)</f>
        <v>13.416080000000001</v>
      </c>
      <c r="J41" s="78"/>
      <c r="L41" s="13"/>
      <c r="M41" s="4"/>
      <c r="N41" s="4"/>
      <c r="O41" s="4"/>
    </row>
    <row r="42" spans="1:19" ht="16.5" x14ac:dyDescent="0.3">
      <c r="A42" s="44" t="s">
        <v>17</v>
      </c>
      <c r="B42" s="439" t="s">
        <v>148</v>
      </c>
      <c r="C42" s="439"/>
      <c r="D42" s="439"/>
      <c r="E42" s="439"/>
      <c r="F42" s="439"/>
      <c r="G42" s="439"/>
      <c r="H42" s="51">
        <v>0.08</v>
      </c>
      <c r="I42" s="93">
        <f>H42*($I$26+I32)</f>
        <v>536.64319999999998</v>
      </c>
      <c r="J42" s="78"/>
      <c r="L42" s="13"/>
      <c r="M42" s="3"/>
      <c r="N42" s="7"/>
      <c r="O42" s="3"/>
    </row>
    <row r="43" spans="1:19" ht="16.5" x14ac:dyDescent="0.3">
      <c r="A43" s="448" t="s">
        <v>75</v>
      </c>
      <c r="B43" s="448"/>
      <c r="C43" s="448"/>
      <c r="D43" s="448"/>
      <c r="E43" s="448"/>
      <c r="F43" s="448"/>
      <c r="G43" s="448"/>
      <c r="H43" s="53">
        <f>SUM(H35:H42)</f>
        <v>0.36800000000000005</v>
      </c>
      <c r="I43" s="89">
        <f>TRUNC(SUM(I35:I42),2)</f>
        <v>2468.5500000000002</v>
      </c>
      <c r="J43" s="76"/>
      <c r="L43" s="13"/>
      <c r="O43" s="9"/>
    </row>
    <row r="44" spans="1:19" ht="9" customHeight="1" x14ac:dyDescent="0.3">
      <c r="A44" s="469"/>
      <c r="B44" s="469"/>
      <c r="C44" s="469"/>
      <c r="D44" s="469"/>
      <c r="E44" s="469"/>
      <c r="F44" s="469"/>
      <c r="G44" s="469"/>
      <c r="H44" s="469"/>
      <c r="I44" s="470"/>
      <c r="J44" s="73"/>
      <c r="N44" s="10"/>
      <c r="O44" s="11"/>
    </row>
    <row r="45" spans="1:19" ht="16.5" x14ac:dyDescent="0.3">
      <c r="A45" s="448" t="s">
        <v>78</v>
      </c>
      <c r="B45" s="448"/>
      <c r="C45" s="448"/>
      <c r="D45" s="448"/>
      <c r="E45" s="448"/>
      <c r="F45" s="448"/>
      <c r="G45" s="448"/>
      <c r="H45" s="53"/>
      <c r="I45" s="44" t="s">
        <v>1</v>
      </c>
      <c r="J45" s="73"/>
      <c r="L45" s="15"/>
      <c r="O45" s="11"/>
    </row>
    <row r="46" spans="1:19" ht="16.5" x14ac:dyDescent="0.3">
      <c r="A46" s="71" t="s">
        <v>10</v>
      </c>
      <c r="B46" s="471" t="s">
        <v>217</v>
      </c>
      <c r="C46" s="472"/>
      <c r="D46" s="472"/>
      <c r="E46" s="472"/>
      <c r="F46" s="472"/>
      <c r="G46" s="473"/>
      <c r="H46" s="42" t="s">
        <v>0</v>
      </c>
      <c r="I46" s="92">
        <f>IF(ROUND((H47*H48)-(I19*0.06),2)&lt;0,0,ROUND((H47*H48)-(I19*0.06),2))</f>
        <v>0</v>
      </c>
      <c r="J46" s="73"/>
      <c r="L46" s="16"/>
      <c r="M46" s="17"/>
    </row>
    <row r="47" spans="1:19" ht="28.5" customHeight="1" x14ac:dyDescent="0.3">
      <c r="A47" s="44"/>
      <c r="B47" s="461" t="s">
        <v>122</v>
      </c>
      <c r="C47" s="461"/>
      <c r="D47" s="461"/>
      <c r="E47" s="461"/>
      <c r="F47" s="461"/>
      <c r="G47" s="461"/>
      <c r="H47" s="113">
        <v>3.3</v>
      </c>
      <c r="I47" s="92"/>
      <c r="J47" s="73"/>
      <c r="L47" s="16"/>
      <c r="M47" s="19"/>
    </row>
    <row r="48" spans="1:19" ht="16.5" customHeight="1" x14ac:dyDescent="0.3">
      <c r="A48" s="44"/>
      <c r="B48" s="474" t="s">
        <v>216</v>
      </c>
      <c r="C48" s="474"/>
      <c r="D48" s="474"/>
      <c r="E48" s="474"/>
      <c r="F48" s="474"/>
      <c r="G48" s="474"/>
      <c r="H48" s="42">
        <v>52</v>
      </c>
      <c r="I48" s="92"/>
      <c r="J48" s="73"/>
      <c r="L48" s="16"/>
    </row>
    <row r="49" spans="1:16" ht="34.5" customHeight="1" x14ac:dyDescent="0.3">
      <c r="A49" s="44" t="s">
        <v>11</v>
      </c>
      <c r="B49" s="475" t="s">
        <v>149</v>
      </c>
      <c r="C49" s="476"/>
      <c r="D49" s="476"/>
      <c r="E49" s="476"/>
      <c r="F49" s="476"/>
      <c r="G49" s="477"/>
      <c r="H49" s="42" t="s">
        <v>0</v>
      </c>
      <c r="I49" s="92">
        <f>H50-H51</f>
        <v>0</v>
      </c>
      <c r="J49" s="73"/>
      <c r="K49" s="67"/>
    </row>
    <row r="50" spans="1:16" ht="16.5" x14ac:dyDescent="0.3">
      <c r="A50" s="44"/>
      <c r="B50" s="461" t="s">
        <v>120</v>
      </c>
      <c r="C50" s="461"/>
      <c r="D50" s="461"/>
      <c r="E50" s="461"/>
      <c r="F50" s="461"/>
      <c r="G50" s="461"/>
      <c r="H50" s="114">
        <v>0</v>
      </c>
      <c r="I50" s="92"/>
      <c r="J50" s="73"/>
      <c r="K50" s="67"/>
    </row>
    <row r="51" spans="1:16" ht="16.5" x14ac:dyDescent="0.3">
      <c r="A51" s="44"/>
      <c r="B51" s="461" t="s">
        <v>121</v>
      </c>
      <c r="C51" s="461"/>
      <c r="D51" s="461"/>
      <c r="E51" s="461"/>
      <c r="F51" s="461"/>
      <c r="G51" s="461"/>
      <c r="H51" s="115">
        <f>H50*20/100</f>
        <v>0</v>
      </c>
      <c r="I51" s="92"/>
      <c r="J51" s="73"/>
      <c r="K51" s="67"/>
    </row>
    <row r="52" spans="1:16" ht="16.5" x14ac:dyDescent="0.3">
      <c r="A52" s="44" t="s">
        <v>12</v>
      </c>
      <c r="B52" s="462" t="s">
        <v>212</v>
      </c>
      <c r="C52" s="462"/>
      <c r="D52" s="462"/>
      <c r="E52" s="462"/>
      <c r="F52" s="462"/>
      <c r="G52" s="462"/>
      <c r="H52" s="42" t="s">
        <v>0</v>
      </c>
      <c r="I52" s="92">
        <v>16.8</v>
      </c>
      <c r="J52" s="73"/>
      <c r="K52" s="95"/>
    </row>
    <row r="53" spans="1:16" ht="16.5" x14ac:dyDescent="0.3">
      <c r="A53" s="44" t="s">
        <v>13</v>
      </c>
      <c r="B53" s="463" t="s">
        <v>218</v>
      </c>
      <c r="C53" s="464"/>
      <c r="D53" s="464"/>
      <c r="E53" s="464"/>
      <c r="F53" s="464"/>
      <c r="G53" s="465"/>
      <c r="H53" s="42" t="s">
        <v>0</v>
      </c>
      <c r="I53" s="92">
        <v>147.63</v>
      </c>
      <c r="J53" s="73"/>
      <c r="K53" s="95"/>
      <c r="M53" s="183"/>
      <c r="N53" s="17"/>
    </row>
    <row r="54" spans="1:16" ht="16.5" x14ac:dyDescent="0.3">
      <c r="A54" s="44" t="s">
        <v>14</v>
      </c>
      <c r="B54" s="466" t="s">
        <v>213</v>
      </c>
      <c r="C54" s="467"/>
      <c r="D54" s="467"/>
      <c r="E54" s="467"/>
      <c r="F54" s="467"/>
      <c r="G54" s="468"/>
      <c r="H54" s="42" t="s">
        <v>0</v>
      </c>
      <c r="I54" s="92">
        <v>5.81</v>
      </c>
      <c r="J54" s="73"/>
      <c r="K54" s="95"/>
      <c r="M54" s="10"/>
    </row>
    <row r="55" spans="1:16" ht="16.5" x14ac:dyDescent="0.3">
      <c r="A55" s="44" t="s">
        <v>15</v>
      </c>
      <c r="B55" s="462" t="s">
        <v>125</v>
      </c>
      <c r="C55" s="462"/>
      <c r="D55" s="462"/>
      <c r="E55" s="462"/>
      <c r="F55" s="462"/>
      <c r="G55" s="462"/>
      <c r="H55" s="42" t="s">
        <v>0</v>
      </c>
      <c r="I55" s="92">
        <v>0</v>
      </c>
      <c r="J55" s="73"/>
      <c r="M55" s="184"/>
    </row>
    <row r="56" spans="1:16" ht="16.5" x14ac:dyDescent="0.3">
      <c r="A56" s="448" t="s">
        <v>79</v>
      </c>
      <c r="B56" s="448"/>
      <c r="C56" s="448"/>
      <c r="D56" s="448"/>
      <c r="E56" s="448"/>
      <c r="F56" s="448"/>
      <c r="G56" s="448"/>
      <c r="H56" s="448"/>
      <c r="I56" s="89">
        <f>SUM(I46:I55)</f>
        <v>170.24</v>
      </c>
      <c r="J56" s="73"/>
      <c r="M56" s="184"/>
    </row>
    <row r="57" spans="1:16" ht="9" customHeight="1" x14ac:dyDescent="0.3">
      <c r="A57" s="469"/>
      <c r="B57" s="469"/>
      <c r="C57" s="469"/>
      <c r="D57" s="469"/>
      <c r="E57" s="469"/>
      <c r="F57" s="469"/>
      <c r="G57" s="469"/>
      <c r="H57" s="469"/>
      <c r="I57" s="470"/>
      <c r="J57" s="73"/>
    </row>
    <row r="58" spans="1:16" ht="16.5" x14ac:dyDescent="0.3">
      <c r="A58" s="441" t="s">
        <v>80</v>
      </c>
      <c r="B58" s="441"/>
      <c r="C58" s="441"/>
      <c r="D58" s="441"/>
      <c r="E58" s="441"/>
      <c r="F58" s="441"/>
      <c r="G58" s="441"/>
      <c r="H58" s="441"/>
      <c r="I58" s="441"/>
      <c r="J58" s="73"/>
      <c r="M58" s="18"/>
    </row>
    <row r="59" spans="1:16" ht="16.5" x14ac:dyDescent="0.3">
      <c r="A59" s="448" t="s">
        <v>84</v>
      </c>
      <c r="B59" s="448"/>
      <c r="C59" s="448"/>
      <c r="D59" s="448"/>
      <c r="E59" s="448"/>
      <c r="F59" s="448"/>
      <c r="G59" s="448"/>
      <c r="H59" s="448"/>
      <c r="I59" s="44" t="s">
        <v>1</v>
      </c>
      <c r="J59" s="73"/>
    </row>
    <row r="60" spans="1:16" ht="16.5" x14ac:dyDescent="0.3">
      <c r="A60" s="44" t="s">
        <v>81</v>
      </c>
      <c r="B60" s="440" t="s">
        <v>72</v>
      </c>
      <c r="C60" s="440"/>
      <c r="D60" s="440"/>
      <c r="E60" s="440"/>
      <c r="F60" s="440"/>
      <c r="G60" s="440"/>
      <c r="H60" s="440"/>
      <c r="I60" s="90">
        <f>I32</f>
        <v>1137.96</v>
      </c>
      <c r="J60" s="75"/>
      <c r="O60" s="6"/>
    </row>
    <row r="61" spans="1:16" ht="16.5" x14ac:dyDescent="0.3">
      <c r="A61" s="44" t="s">
        <v>82</v>
      </c>
      <c r="B61" s="440" t="s">
        <v>74</v>
      </c>
      <c r="C61" s="440"/>
      <c r="D61" s="440"/>
      <c r="E61" s="440"/>
      <c r="F61" s="440"/>
      <c r="G61" s="440"/>
      <c r="H61" s="440"/>
      <c r="I61" s="90">
        <f>I43</f>
        <v>2468.5500000000002</v>
      </c>
      <c r="J61" s="75"/>
      <c r="O61" s="478"/>
      <c r="P61" s="478"/>
    </row>
    <row r="62" spans="1:16" ht="16.5" x14ac:dyDescent="0.3">
      <c r="A62" s="44" t="s">
        <v>83</v>
      </c>
      <c r="B62" s="440" t="s">
        <v>85</v>
      </c>
      <c r="C62" s="440"/>
      <c r="D62" s="440"/>
      <c r="E62" s="440"/>
      <c r="F62" s="440"/>
      <c r="G62" s="440"/>
      <c r="H62" s="440"/>
      <c r="I62" s="90">
        <f>I56</f>
        <v>170.24</v>
      </c>
      <c r="J62" s="79"/>
    </row>
    <row r="63" spans="1:16" ht="16.5" x14ac:dyDescent="0.3">
      <c r="A63" s="448" t="s">
        <v>87</v>
      </c>
      <c r="B63" s="448"/>
      <c r="C63" s="448"/>
      <c r="D63" s="448"/>
      <c r="E63" s="448"/>
      <c r="F63" s="448"/>
      <c r="G63" s="448"/>
      <c r="H63" s="448"/>
      <c r="I63" s="89">
        <f>TRUNC(SUM(I60:I62),2)</f>
        <v>3776.75</v>
      </c>
      <c r="J63" s="76"/>
    </row>
    <row r="64" spans="1:16" ht="11.25" customHeight="1" x14ac:dyDescent="0.3">
      <c r="A64" s="479"/>
      <c r="B64" s="480"/>
      <c r="C64" s="480"/>
      <c r="D64" s="480"/>
      <c r="E64" s="480"/>
      <c r="F64" s="480"/>
      <c r="G64" s="480"/>
      <c r="H64" s="480"/>
      <c r="I64" s="480"/>
    </row>
    <row r="65" spans="1:21" ht="16.5" x14ac:dyDescent="0.3">
      <c r="A65" s="447" t="s">
        <v>88</v>
      </c>
      <c r="B65" s="447"/>
      <c r="C65" s="447"/>
      <c r="D65" s="447"/>
      <c r="E65" s="447"/>
      <c r="F65" s="447"/>
      <c r="G65" s="447"/>
      <c r="H65" s="447"/>
      <c r="I65" s="447"/>
    </row>
    <row r="66" spans="1:21" ht="16.5" x14ac:dyDescent="0.3">
      <c r="A66" s="44">
        <v>3</v>
      </c>
      <c r="B66" s="448" t="s">
        <v>89</v>
      </c>
      <c r="C66" s="448"/>
      <c r="D66" s="448"/>
      <c r="E66" s="448"/>
      <c r="F66" s="448"/>
      <c r="G66" s="448"/>
      <c r="H66" s="44" t="s">
        <v>3</v>
      </c>
      <c r="I66" s="44" t="s">
        <v>1</v>
      </c>
    </row>
    <row r="67" spans="1:21" ht="83.25" customHeight="1" x14ac:dyDescent="0.3">
      <c r="A67" s="44" t="s">
        <v>10</v>
      </c>
      <c r="B67" s="458" t="s">
        <v>150</v>
      </c>
      <c r="C67" s="459"/>
      <c r="D67" s="459"/>
      <c r="E67" s="459"/>
      <c r="F67" s="459"/>
      <c r="G67" s="460"/>
      <c r="H67" s="51">
        <v>4.5999999999999999E-3</v>
      </c>
      <c r="I67" s="90">
        <f>$I$26*H67</f>
        <v>25.622367999999998</v>
      </c>
      <c r="J67" s="82"/>
    </row>
    <row r="68" spans="1:21" ht="33.75" customHeight="1" x14ac:dyDescent="0.3">
      <c r="A68" s="44" t="s">
        <v>11</v>
      </c>
      <c r="B68" s="452" t="s">
        <v>151</v>
      </c>
      <c r="C68" s="453"/>
      <c r="D68" s="453"/>
      <c r="E68" s="453"/>
      <c r="F68" s="453"/>
      <c r="G68" s="454"/>
      <c r="H68" s="51">
        <f>0.08*H67</f>
        <v>3.68E-4</v>
      </c>
      <c r="I68" s="90">
        <f>H68*I26</f>
        <v>2.0497894400000001</v>
      </c>
      <c r="J68" s="82"/>
      <c r="L68" s="478"/>
      <c r="M68" s="478"/>
    </row>
    <row r="69" spans="1:21" ht="137.25" customHeight="1" x14ac:dyDescent="0.3">
      <c r="A69" s="71" t="s">
        <v>12</v>
      </c>
      <c r="B69" s="486" t="s">
        <v>152</v>
      </c>
      <c r="C69" s="487"/>
      <c r="D69" s="487"/>
      <c r="E69" s="487"/>
      <c r="F69" s="487"/>
      <c r="G69" s="488"/>
      <c r="H69" s="51">
        <v>3.44E-2</v>
      </c>
      <c r="I69" s="90">
        <f>$I$26*H69</f>
        <v>191.61075199999999</v>
      </c>
      <c r="J69" s="82"/>
      <c r="K69" s="87"/>
      <c r="L69" s="1"/>
      <c r="Q69" s="17"/>
      <c r="R69" s="95"/>
    </row>
    <row r="70" spans="1:21" ht="150.75" customHeight="1" x14ac:dyDescent="0.3">
      <c r="A70" s="44" t="s">
        <v>13</v>
      </c>
      <c r="B70" s="489" t="s">
        <v>153</v>
      </c>
      <c r="C70" s="490"/>
      <c r="D70" s="490"/>
      <c r="E70" s="490"/>
      <c r="F70" s="490"/>
      <c r="G70" s="491"/>
      <c r="H70" s="51">
        <v>1.9400000000000001E-2</v>
      </c>
      <c r="I70" s="90">
        <f>$I$26*H70</f>
        <v>108.059552</v>
      </c>
      <c r="J70" s="82"/>
    </row>
    <row r="71" spans="1:21" ht="16.5" x14ac:dyDescent="0.3">
      <c r="A71" s="44" t="s">
        <v>14</v>
      </c>
      <c r="B71" s="439" t="s">
        <v>90</v>
      </c>
      <c r="C71" s="439"/>
      <c r="D71" s="439"/>
      <c r="E71" s="439"/>
      <c r="F71" s="439"/>
      <c r="G71" s="439"/>
      <c r="H71" s="52">
        <f>H43*H70</f>
        <v>7.1392000000000009E-3</v>
      </c>
      <c r="I71" s="90">
        <f>$I$26*H71</f>
        <v>39.765915136000004</v>
      </c>
      <c r="J71" s="82"/>
      <c r="L71" s="80"/>
    </row>
    <row r="72" spans="1:21" ht="101.25" customHeight="1" x14ac:dyDescent="0.3">
      <c r="A72" s="44" t="s">
        <v>15</v>
      </c>
      <c r="B72" s="458" t="s">
        <v>154</v>
      </c>
      <c r="C72" s="459"/>
      <c r="D72" s="459"/>
      <c r="E72" s="459"/>
      <c r="F72" s="459"/>
      <c r="G72" s="460"/>
      <c r="H72" s="131">
        <v>6.2E-4</v>
      </c>
      <c r="I72" s="90">
        <f>$I$26*H72</f>
        <v>3.4534495999999999</v>
      </c>
      <c r="J72" s="82"/>
    </row>
    <row r="73" spans="1:21" ht="23.25" customHeight="1" x14ac:dyDescent="0.3">
      <c r="A73" s="448" t="s">
        <v>91</v>
      </c>
      <c r="B73" s="448"/>
      <c r="C73" s="448"/>
      <c r="D73" s="448"/>
      <c r="E73" s="448"/>
      <c r="F73" s="448"/>
      <c r="G73" s="448"/>
      <c r="H73" s="53">
        <f>TRUNC(SUM(H67:H72),4)</f>
        <v>6.6500000000000004E-2</v>
      </c>
      <c r="I73" s="89">
        <f>TRUNC(SUM(I67:I72),2)</f>
        <v>370.56</v>
      </c>
      <c r="J73" s="81"/>
      <c r="R73" s="67"/>
      <c r="S73" s="67"/>
      <c r="T73" s="67"/>
      <c r="U73" s="67"/>
    </row>
    <row r="74" spans="1:21" ht="9.75" customHeight="1" x14ac:dyDescent="0.3">
      <c r="A74" s="481"/>
      <c r="B74" s="482"/>
      <c r="C74" s="482"/>
      <c r="D74" s="482"/>
      <c r="E74" s="482"/>
      <c r="F74" s="482"/>
      <c r="G74" s="482"/>
      <c r="H74" s="482"/>
      <c r="I74" s="482"/>
    </row>
    <row r="75" spans="1:21" ht="16.5" x14ac:dyDescent="0.3">
      <c r="A75" s="447" t="s">
        <v>92</v>
      </c>
      <c r="B75" s="447"/>
      <c r="C75" s="447"/>
      <c r="D75" s="447"/>
      <c r="E75" s="447"/>
      <c r="F75" s="447"/>
      <c r="G75" s="447"/>
      <c r="H75" s="447"/>
      <c r="I75" s="447"/>
    </row>
    <row r="76" spans="1:21" ht="18" customHeight="1" x14ac:dyDescent="0.3">
      <c r="A76" s="448" t="s">
        <v>93</v>
      </c>
      <c r="B76" s="448"/>
      <c r="C76" s="448"/>
      <c r="D76" s="448"/>
      <c r="E76" s="448"/>
      <c r="F76" s="448"/>
      <c r="G76" s="448"/>
      <c r="H76" s="44" t="s">
        <v>3</v>
      </c>
      <c r="I76" s="44" t="s">
        <v>1</v>
      </c>
      <c r="K76"/>
      <c r="L76"/>
    </row>
    <row r="77" spans="1:21" ht="67.5" customHeight="1" x14ac:dyDescent="0.3">
      <c r="A77" s="44" t="s">
        <v>10</v>
      </c>
      <c r="B77" s="483" t="s">
        <v>155</v>
      </c>
      <c r="C77" s="484"/>
      <c r="D77" s="484"/>
      <c r="E77" s="484"/>
      <c r="F77" s="484"/>
      <c r="G77" s="485"/>
      <c r="H77" s="51">
        <v>0</v>
      </c>
      <c r="I77" s="90">
        <f t="shared" ref="I77:I82" si="0">$I$26*H77</f>
        <v>0</v>
      </c>
      <c r="J77" s="125"/>
      <c r="K77" s="126"/>
      <c r="L77" s="126"/>
    </row>
    <row r="78" spans="1:21" ht="96" customHeight="1" x14ac:dyDescent="0.3">
      <c r="A78" s="44" t="s">
        <v>11</v>
      </c>
      <c r="B78" s="458" t="s">
        <v>156</v>
      </c>
      <c r="C78" s="459"/>
      <c r="D78" s="459"/>
      <c r="E78" s="459"/>
      <c r="F78" s="459"/>
      <c r="G78" s="460"/>
      <c r="H78" s="51">
        <v>2.8E-3</v>
      </c>
      <c r="I78" s="90">
        <f t="shared" si="0"/>
        <v>15.596223999999999</v>
      </c>
      <c r="J78" s="82"/>
      <c r="K78" s="108"/>
      <c r="M78" s="124"/>
    </row>
    <row r="79" spans="1:21" ht="82.5" customHeight="1" x14ac:dyDescent="0.3">
      <c r="A79" s="44" t="s">
        <v>12</v>
      </c>
      <c r="B79" s="458" t="s">
        <v>157</v>
      </c>
      <c r="C79" s="459"/>
      <c r="D79" s="459"/>
      <c r="E79" s="459"/>
      <c r="F79" s="459"/>
      <c r="G79" s="460"/>
      <c r="H79" s="51">
        <v>2.0000000000000001E-4</v>
      </c>
      <c r="I79" s="90">
        <f t="shared" si="0"/>
        <v>1.1140160000000001</v>
      </c>
      <c r="J79" s="82"/>
    </row>
    <row r="80" spans="1:21" ht="81" customHeight="1" x14ac:dyDescent="0.3">
      <c r="A80" s="44" t="s">
        <v>13</v>
      </c>
      <c r="B80" s="458" t="s">
        <v>158</v>
      </c>
      <c r="C80" s="459"/>
      <c r="D80" s="459"/>
      <c r="E80" s="459"/>
      <c r="F80" s="459"/>
      <c r="G80" s="460"/>
      <c r="H80" s="51">
        <v>3.3E-3</v>
      </c>
      <c r="I80" s="90">
        <f t="shared" si="0"/>
        <v>18.381263999999998</v>
      </c>
      <c r="J80" s="82"/>
      <c r="K80" s="19"/>
    </row>
    <row r="81" spans="1:21" ht="198.75" customHeight="1" x14ac:dyDescent="0.3">
      <c r="A81" s="44" t="s">
        <v>14</v>
      </c>
      <c r="B81" s="496" t="s">
        <v>159</v>
      </c>
      <c r="C81" s="496"/>
      <c r="D81" s="496"/>
      <c r="E81" s="496"/>
      <c r="F81" s="496"/>
      <c r="G81" s="496"/>
      <c r="H81" s="51">
        <v>6.9999999999999999E-4</v>
      </c>
      <c r="I81" s="90">
        <f t="shared" si="0"/>
        <v>3.8990559999999999</v>
      </c>
      <c r="J81" s="82"/>
    </row>
    <row r="82" spans="1:21" ht="58.5" customHeight="1" x14ac:dyDescent="0.3">
      <c r="A82" s="44" t="s">
        <v>15</v>
      </c>
      <c r="B82" s="496" t="s">
        <v>160</v>
      </c>
      <c r="C82" s="496"/>
      <c r="D82" s="496"/>
      <c r="E82" s="496"/>
      <c r="F82" s="496"/>
      <c r="G82" s="496"/>
      <c r="H82" s="51">
        <v>1.3899999999999999E-2</v>
      </c>
      <c r="I82" s="90">
        <f t="shared" si="0"/>
        <v>77.424111999999994</v>
      </c>
      <c r="J82" s="82"/>
      <c r="R82" s="67"/>
      <c r="S82" s="80"/>
      <c r="T82" s="67"/>
      <c r="U82" s="80"/>
    </row>
    <row r="83" spans="1:21" ht="16.5" x14ac:dyDescent="0.3">
      <c r="A83" s="448" t="s">
        <v>22</v>
      </c>
      <c r="B83" s="448"/>
      <c r="C83" s="448"/>
      <c r="D83" s="448"/>
      <c r="E83" s="448"/>
      <c r="F83" s="448"/>
      <c r="G83" s="448"/>
      <c r="H83" s="53">
        <f>TRUNC(SUM(H77:H82),4)</f>
        <v>2.0899999999999998E-2</v>
      </c>
      <c r="I83" s="89">
        <f>TRUNC(SUM(I77:I82),2)</f>
        <v>116.41</v>
      </c>
      <c r="S83" s="80"/>
    </row>
    <row r="84" spans="1:21" ht="11.25" customHeight="1" x14ac:dyDescent="0.3">
      <c r="A84" s="492"/>
      <c r="B84" s="493"/>
      <c r="C84" s="493"/>
      <c r="D84" s="493"/>
      <c r="E84" s="493"/>
      <c r="F84" s="493"/>
      <c r="G84" s="493"/>
      <c r="H84" s="493"/>
      <c r="I84" s="493"/>
    </row>
    <row r="85" spans="1:21" ht="17.25" customHeight="1" x14ac:dyDescent="0.3">
      <c r="A85" s="448" t="s">
        <v>95</v>
      </c>
      <c r="B85" s="448"/>
      <c r="C85" s="448"/>
      <c r="D85" s="448"/>
      <c r="E85" s="448"/>
      <c r="F85" s="448"/>
      <c r="G85" s="448"/>
      <c r="H85" s="44" t="s">
        <v>3</v>
      </c>
      <c r="I85" s="44" t="s">
        <v>1</v>
      </c>
    </row>
    <row r="86" spans="1:21" ht="16.5" x14ac:dyDescent="0.3">
      <c r="A86" s="44" t="s">
        <v>10</v>
      </c>
      <c r="B86" s="439" t="s">
        <v>96</v>
      </c>
      <c r="C86" s="439"/>
      <c r="D86" s="439"/>
      <c r="E86" s="439"/>
      <c r="F86" s="439"/>
      <c r="G86" s="439"/>
      <c r="H86" s="51">
        <v>0</v>
      </c>
      <c r="I86" s="90">
        <f>$I$26*H86</f>
        <v>0</v>
      </c>
    </row>
    <row r="87" spans="1:21" ht="16.5" x14ac:dyDescent="0.3">
      <c r="A87" s="448" t="s">
        <v>24</v>
      </c>
      <c r="B87" s="448"/>
      <c r="C87" s="448"/>
      <c r="D87" s="448"/>
      <c r="E87" s="448"/>
      <c r="F87" s="448"/>
      <c r="G87" s="448"/>
      <c r="H87" s="53">
        <f>TRUNC(SUM(H86),4)</f>
        <v>0</v>
      </c>
      <c r="I87" s="89">
        <f>TRUNC(SUM(I86),2)</f>
        <v>0</v>
      </c>
    </row>
    <row r="88" spans="1:21" ht="10.5" customHeight="1" x14ac:dyDescent="0.3">
      <c r="A88" s="494"/>
      <c r="B88" s="495"/>
      <c r="C88" s="495"/>
      <c r="D88" s="495"/>
      <c r="E88" s="495"/>
      <c r="F88" s="495"/>
      <c r="G88" s="495"/>
      <c r="H88" s="495"/>
      <c r="I88" s="495"/>
    </row>
    <row r="89" spans="1:21" ht="16.5" x14ac:dyDescent="0.3">
      <c r="A89" s="441" t="s">
        <v>97</v>
      </c>
      <c r="B89" s="441"/>
      <c r="C89" s="441"/>
      <c r="D89" s="441"/>
      <c r="E89" s="441"/>
      <c r="F89" s="441"/>
      <c r="G89" s="441"/>
      <c r="H89" s="441"/>
      <c r="I89" s="441"/>
    </row>
    <row r="90" spans="1:21" ht="16.5" x14ac:dyDescent="0.3">
      <c r="A90" s="448" t="s">
        <v>98</v>
      </c>
      <c r="B90" s="448"/>
      <c r="C90" s="448"/>
      <c r="D90" s="448"/>
      <c r="E90" s="448"/>
      <c r="F90" s="448"/>
      <c r="G90" s="448"/>
      <c r="H90" s="448"/>
      <c r="I90" s="44" t="s">
        <v>1</v>
      </c>
    </row>
    <row r="91" spans="1:21" ht="16.5" x14ac:dyDescent="0.3">
      <c r="A91" s="44" t="s">
        <v>27</v>
      </c>
      <c r="B91" s="440" t="s">
        <v>94</v>
      </c>
      <c r="C91" s="440"/>
      <c r="D91" s="440"/>
      <c r="E91" s="440"/>
      <c r="F91" s="440"/>
      <c r="G91" s="440"/>
      <c r="H91" s="440"/>
      <c r="I91" s="46">
        <f>I83</f>
        <v>116.41</v>
      </c>
    </row>
    <row r="92" spans="1:21" ht="16.5" x14ac:dyDescent="0.3">
      <c r="A92" s="44" t="s">
        <v>28</v>
      </c>
      <c r="B92" s="440" t="s">
        <v>99</v>
      </c>
      <c r="C92" s="440"/>
      <c r="D92" s="440"/>
      <c r="E92" s="440"/>
      <c r="F92" s="440"/>
      <c r="G92" s="440"/>
      <c r="H92" s="440"/>
      <c r="I92" s="46">
        <f>I87</f>
        <v>0</v>
      </c>
    </row>
    <row r="93" spans="1:21" ht="16.5" x14ac:dyDescent="0.3">
      <c r="A93" s="448" t="s">
        <v>100</v>
      </c>
      <c r="B93" s="448"/>
      <c r="C93" s="448"/>
      <c r="D93" s="448"/>
      <c r="E93" s="448"/>
      <c r="F93" s="448"/>
      <c r="G93" s="448"/>
      <c r="H93" s="448"/>
      <c r="I93" s="54">
        <f>TRUNC(SUM(I91:I92),2)</f>
        <v>116.41</v>
      </c>
    </row>
    <row r="94" spans="1:21" ht="10.5" customHeight="1" x14ac:dyDescent="0.3">
      <c r="A94" s="479"/>
      <c r="B94" s="480"/>
      <c r="C94" s="480"/>
      <c r="D94" s="480"/>
      <c r="E94" s="480"/>
      <c r="F94" s="480"/>
      <c r="G94" s="480"/>
      <c r="H94" s="480"/>
      <c r="I94" s="480"/>
    </row>
    <row r="95" spans="1:21" ht="16.5" x14ac:dyDescent="0.3">
      <c r="A95" s="447" t="s">
        <v>101</v>
      </c>
      <c r="B95" s="447"/>
      <c r="C95" s="447"/>
      <c r="D95" s="447"/>
      <c r="E95" s="447"/>
      <c r="F95" s="447"/>
      <c r="G95" s="447"/>
      <c r="H95" s="447"/>
      <c r="I95" s="447"/>
    </row>
    <row r="96" spans="1:21" ht="16.5" x14ac:dyDescent="0.3">
      <c r="A96" s="44">
        <v>5</v>
      </c>
      <c r="B96" s="448" t="s">
        <v>19</v>
      </c>
      <c r="C96" s="448"/>
      <c r="D96" s="448"/>
      <c r="E96" s="448"/>
      <c r="F96" s="448"/>
      <c r="G96" s="448"/>
      <c r="H96" s="44"/>
      <c r="I96" s="44" t="s">
        <v>1</v>
      </c>
    </row>
    <row r="97" spans="1:10" ht="16.5" x14ac:dyDescent="0.3">
      <c r="A97" s="44" t="s">
        <v>10</v>
      </c>
      <c r="B97" s="462" t="s">
        <v>123</v>
      </c>
      <c r="C97" s="462"/>
      <c r="D97" s="462"/>
      <c r="E97" s="462"/>
      <c r="F97" s="462"/>
      <c r="G97" s="462"/>
      <c r="H97" s="42" t="s">
        <v>0</v>
      </c>
      <c r="I97" s="186">
        <v>92.19</v>
      </c>
      <c r="J97" s="185"/>
    </row>
    <row r="98" spans="1:10" ht="16.5" x14ac:dyDescent="0.3">
      <c r="A98" s="44" t="s">
        <v>11</v>
      </c>
      <c r="B98" s="462" t="s">
        <v>20</v>
      </c>
      <c r="C98" s="462"/>
      <c r="D98" s="462"/>
      <c r="E98" s="462"/>
      <c r="F98" s="462"/>
      <c r="G98" s="462"/>
      <c r="H98" s="42" t="s">
        <v>0</v>
      </c>
      <c r="I98" s="186">
        <v>0</v>
      </c>
    </row>
    <row r="99" spans="1:10" ht="16.5" x14ac:dyDescent="0.3">
      <c r="A99" s="56" t="s">
        <v>12</v>
      </c>
      <c r="B99" s="462" t="s">
        <v>21</v>
      </c>
      <c r="C99" s="462"/>
      <c r="D99" s="462"/>
      <c r="E99" s="462"/>
      <c r="F99" s="462"/>
      <c r="G99" s="462"/>
      <c r="H99" s="42" t="s">
        <v>0</v>
      </c>
      <c r="I99" s="186">
        <v>0</v>
      </c>
    </row>
    <row r="100" spans="1:10" ht="16.5" x14ac:dyDescent="0.3">
      <c r="A100" s="56" t="s">
        <v>13</v>
      </c>
      <c r="B100" s="462" t="s">
        <v>4</v>
      </c>
      <c r="C100" s="462"/>
      <c r="D100" s="462"/>
      <c r="E100" s="462"/>
      <c r="F100" s="462"/>
      <c r="G100" s="462"/>
      <c r="H100" s="42" t="s">
        <v>0</v>
      </c>
      <c r="I100" s="186">
        <v>0</v>
      </c>
    </row>
    <row r="101" spans="1:10" ht="16.5" x14ac:dyDescent="0.3">
      <c r="A101" s="448" t="s">
        <v>102</v>
      </c>
      <c r="B101" s="448"/>
      <c r="C101" s="448"/>
      <c r="D101" s="448"/>
      <c r="E101" s="448"/>
      <c r="F101" s="448"/>
      <c r="G101" s="448"/>
      <c r="H101" s="53" t="s">
        <v>0</v>
      </c>
      <c r="I101" s="187">
        <f>TRUNC(SUM(I97:I100),2)</f>
        <v>92.19</v>
      </c>
    </row>
    <row r="102" spans="1:10" ht="6.75" customHeight="1" x14ac:dyDescent="0.3">
      <c r="A102" s="479"/>
      <c r="B102" s="480"/>
      <c r="C102" s="480"/>
      <c r="D102" s="480"/>
      <c r="E102" s="480"/>
      <c r="F102" s="480"/>
      <c r="G102" s="480"/>
      <c r="H102" s="480"/>
      <c r="I102" s="480"/>
    </row>
    <row r="103" spans="1:10" ht="16.5" x14ac:dyDescent="0.3">
      <c r="A103" s="447" t="s">
        <v>103</v>
      </c>
      <c r="B103" s="447"/>
      <c r="C103" s="447"/>
      <c r="D103" s="447"/>
      <c r="E103" s="447"/>
      <c r="F103" s="447"/>
      <c r="G103" s="447"/>
      <c r="H103" s="447"/>
      <c r="I103" s="447"/>
    </row>
    <row r="104" spans="1:10" ht="16.5" x14ac:dyDescent="0.3">
      <c r="A104" s="44">
        <v>6</v>
      </c>
      <c r="B104" s="448" t="s">
        <v>26</v>
      </c>
      <c r="C104" s="448"/>
      <c r="D104" s="448"/>
      <c r="E104" s="448"/>
      <c r="F104" s="448"/>
      <c r="G104" s="448"/>
      <c r="H104" s="44" t="s">
        <v>3</v>
      </c>
      <c r="I104" s="44" t="s">
        <v>1</v>
      </c>
    </row>
    <row r="105" spans="1:10" ht="16.5" x14ac:dyDescent="0.3">
      <c r="A105" s="44" t="s">
        <v>10</v>
      </c>
      <c r="B105" s="439" t="s">
        <v>29</v>
      </c>
      <c r="C105" s="439"/>
      <c r="D105" s="439"/>
      <c r="E105" s="439"/>
      <c r="F105" s="439"/>
      <c r="G105" s="439"/>
      <c r="H105" s="57">
        <v>0.03</v>
      </c>
      <c r="I105" s="46">
        <f>TRUNC(H105*I129,2)</f>
        <v>297.77</v>
      </c>
      <c r="J105" s="88"/>
    </row>
    <row r="106" spans="1:10" ht="16.5" x14ac:dyDescent="0.3">
      <c r="A106" s="44" t="s">
        <v>11</v>
      </c>
      <c r="B106" s="439" t="s">
        <v>5</v>
      </c>
      <c r="C106" s="439"/>
      <c r="D106" s="439"/>
      <c r="E106" s="439"/>
      <c r="F106" s="439"/>
      <c r="G106" s="439"/>
      <c r="H106" s="58">
        <v>6.7900000000000002E-2</v>
      </c>
      <c r="I106" s="46">
        <f>TRUNC(H106*(I105+I129),2)</f>
        <v>694.19</v>
      </c>
    </row>
    <row r="107" spans="1:10" ht="16.5" x14ac:dyDescent="0.3">
      <c r="A107" s="44" t="s">
        <v>12</v>
      </c>
      <c r="B107" s="499" t="s">
        <v>161</v>
      </c>
      <c r="C107" s="499"/>
      <c r="D107" s="499"/>
      <c r="E107" s="499"/>
      <c r="F107" s="499"/>
      <c r="G107" s="499"/>
      <c r="H107" s="47"/>
      <c r="I107" s="59"/>
    </row>
    <row r="108" spans="1:10" ht="51" customHeight="1" x14ac:dyDescent="0.3">
      <c r="A108" s="44" t="s">
        <v>56</v>
      </c>
      <c r="B108" s="496" t="s">
        <v>162</v>
      </c>
      <c r="C108" s="496"/>
      <c r="D108" s="496"/>
      <c r="E108" s="496"/>
      <c r="F108" s="496"/>
      <c r="G108" s="496"/>
      <c r="H108" s="60">
        <v>1.6500000000000001E-2</v>
      </c>
      <c r="I108" s="46">
        <f>TRUNC(H108*I118,2)</f>
        <v>210.08</v>
      </c>
      <c r="J108" s="83"/>
    </row>
    <row r="109" spans="1:10" ht="51" customHeight="1" x14ac:dyDescent="0.3">
      <c r="A109" s="44" t="s">
        <v>57</v>
      </c>
      <c r="B109" s="496" t="s">
        <v>163</v>
      </c>
      <c r="C109" s="496"/>
      <c r="D109" s="496"/>
      <c r="E109" s="496"/>
      <c r="F109" s="496"/>
      <c r="G109" s="496"/>
      <c r="H109" s="61">
        <v>7.5999999999999998E-2</v>
      </c>
      <c r="I109" s="46">
        <f>TRUNC(H109*I118,2)</f>
        <v>967.65</v>
      </c>
      <c r="J109" s="83"/>
    </row>
    <row r="110" spans="1:10" ht="16.5" x14ac:dyDescent="0.3">
      <c r="A110" s="44" t="s">
        <v>58</v>
      </c>
      <c r="B110" s="439" t="s">
        <v>55</v>
      </c>
      <c r="C110" s="439"/>
      <c r="D110" s="439"/>
      <c r="E110" s="439"/>
      <c r="F110" s="439"/>
      <c r="G110" s="439"/>
      <c r="H110" s="62">
        <v>0.05</v>
      </c>
      <c r="I110" s="46">
        <f>TRUNC(H110*I118,2)</f>
        <v>636.61</v>
      </c>
      <c r="J110" s="83"/>
    </row>
    <row r="111" spans="1:10" ht="16.5" customHeight="1" x14ac:dyDescent="0.3">
      <c r="A111" s="448" t="s">
        <v>104</v>
      </c>
      <c r="B111" s="448"/>
      <c r="C111" s="448"/>
      <c r="D111" s="448"/>
      <c r="E111" s="448"/>
      <c r="F111" s="448"/>
      <c r="G111" s="448"/>
      <c r="H111" s="63">
        <f>SUM(H105:H110)</f>
        <v>0.2404</v>
      </c>
      <c r="I111" s="54">
        <f>TRUNC(SUM(I105:I110),2)</f>
        <v>2806.3</v>
      </c>
    </row>
    <row r="112" spans="1:10" ht="9" customHeight="1" x14ac:dyDescent="0.3">
      <c r="A112" s="43"/>
      <c r="B112" s="497"/>
      <c r="C112" s="497"/>
      <c r="D112" s="497"/>
      <c r="E112" s="497"/>
      <c r="F112" s="497"/>
      <c r="G112" s="497"/>
      <c r="H112" s="497"/>
      <c r="I112" s="497"/>
    </row>
    <row r="113" spans="1:14" ht="16.5" x14ac:dyDescent="0.3">
      <c r="A113" s="134" t="s">
        <v>59</v>
      </c>
      <c r="B113" s="498" t="s">
        <v>60</v>
      </c>
      <c r="C113" s="498"/>
      <c r="D113" s="498"/>
      <c r="E113" s="498"/>
      <c r="F113" s="498"/>
      <c r="G113" s="498"/>
      <c r="H113" s="135">
        <f>TRUNC(H108+H109+H110,4)</f>
        <v>0.14249999999999999</v>
      </c>
      <c r="I113" s="136"/>
    </row>
    <row r="114" spans="1:14" ht="16.5" x14ac:dyDescent="0.3">
      <c r="A114" s="137"/>
      <c r="B114" s="500">
        <v>100</v>
      </c>
      <c r="C114" s="500"/>
      <c r="D114" s="500"/>
      <c r="E114" s="500"/>
      <c r="F114" s="500"/>
      <c r="G114" s="500"/>
      <c r="H114" s="138"/>
      <c r="I114" s="139"/>
    </row>
    <row r="115" spans="1:14" ht="5.25" customHeight="1" x14ac:dyDescent="0.3">
      <c r="A115" s="144"/>
      <c r="B115" s="132"/>
      <c r="C115" s="132"/>
      <c r="D115" s="132"/>
      <c r="E115" s="132"/>
      <c r="F115" s="132"/>
      <c r="G115" s="132"/>
      <c r="H115" s="138"/>
      <c r="I115" s="139"/>
      <c r="N115" s="67"/>
    </row>
    <row r="116" spans="1:14" ht="16.5" x14ac:dyDescent="0.3">
      <c r="A116" s="137" t="s">
        <v>61</v>
      </c>
      <c r="B116" s="500" t="s">
        <v>105</v>
      </c>
      <c r="C116" s="500"/>
      <c r="D116" s="500"/>
      <c r="E116" s="500"/>
      <c r="F116" s="500"/>
      <c r="G116" s="500"/>
      <c r="H116" s="138"/>
      <c r="I116" s="140">
        <f>TRUNC(I129+I105+I106,2)</f>
        <v>10917.95</v>
      </c>
    </row>
    <row r="117" spans="1:14" ht="8.25" customHeight="1" x14ac:dyDescent="0.3">
      <c r="A117" s="137"/>
      <c r="B117" s="132"/>
      <c r="C117" s="132"/>
      <c r="D117" s="132"/>
      <c r="E117" s="132"/>
      <c r="F117" s="132"/>
      <c r="G117" s="132"/>
      <c r="H117" s="138"/>
      <c r="I117" s="140"/>
    </row>
    <row r="118" spans="1:14" ht="16.5" x14ac:dyDescent="0.3">
      <c r="A118" s="137" t="s">
        <v>62</v>
      </c>
      <c r="B118" s="500" t="s">
        <v>63</v>
      </c>
      <c r="C118" s="500"/>
      <c r="D118" s="500"/>
      <c r="E118" s="500"/>
      <c r="F118" s="500"/>
      <c r="G118" s="500"/>
      <c r="H118" s="138"/>
      <c r="I118" s="140">
        <f>TRUNC(I116/(1-H113),2)</f>
        <v>12732.3</v>
      </c>
    </row>
    <row r="119" spans="1:14" ht="6.75" customHeight="1" x14ac:dyDescent="0.3">
      <c r="A119" s="137"/>
      <c r="B119" s="132"/>
      <c r="C119" s="132"/>
      <c r="D119" s="132"/>
      <c r="E119" s="132"/>
      <c r="F119" s="132"/>
      <c r="G119" s="132"/>
      <c r="H119" s="138"/>
      <c r="I119" s="140"/>
      <c r="K119" s="19"/>
      <c r="N119" s="19"/>
    </row>
    <row r="120" spans="1:14" ht="16.5" x14ac:dyDescent="0.3">
      <c r="A120" s="141"/>
      <c r="B120" s="501" t="s">
        <v>64</v>
      </c>
      <c r="C120" s="501"/>
      <c r="D120" s="501"/>
      <c r="E120" s="501"/>
      <c r="F120" s="501"/>
      <c r="G120" s="501"/>
      <c r="H120" s="142"/>
      <c r="I120" s="143">
        <f>TRUNC(I118-I116,2)</f>
        <v>1814.35</v>
      </c>
      <c r="L120" s="19"/>
    </row>
    <row r="121" spans="1:14" ht="132" customHeight="1" x14ac:dyDescent="0.3">
      <c r="A121" s="43"/>
      <c r="B121" s="43"/>
      <c r="C121" s="43"/>
      <c r="D121" s="43"/>
      <c r="E121" s="43"/>
      <c r="F121" s="43"/>
      <c r="G121" s="43"/>
      <c r="H121" s="43"/>
      <c r="I121" s="50"/>
      <c r="K121" s="9"/>
    </row>
    <row r="122" spans="1:14" ht="16.5" x14ac:dyDescent="0.3">
      <c r="A122" s="441" t="s">
        <v>106</v>
      </c>
      <c r="B122" s="441"/>
      <c r="C122" s="441"/>
      <c r="D122" s="441"/>
      <c r="E122" s="441"/>
      <c r="F122" s="441"/>
      <c r="G122" s="441"/>
      <c r="H122" s="441"/>
      <c r="I122" s="441"/>
    </row>
    <row r="123" spans="1:14" ht="16.5" x14ac:dyDescent="0.3">
      <c r="A123" s="448" t="s">
        <v>30</v>
      </c>
      <c r="B123" s="448"/>
      <c r="C123" s="448"/>
      <c r="D123" s="448"/>
      <c r="E123" s="448"/>
      <c r="F123" s="448"/>
      <c r="G123" s="448"/>
      <c r="H123" s="448"/>
      <c r="I123" s="44" t="s">
        <v>1</v>
      </c>
    </row>
    <row r="124" spans="1:14" ht="16.5" x14ac:dyDescent="0.3">
      <c r="A124" s="42" t="s">
        <v>10</v>
      </c>
      <c r="B124" s="439" t="str">
        <f>A17</f>
        <v>MÓDULO 1 - COMPOSIÇÃO DA REMUNERAÇÃO</v>
      </c>
      <c r="C124" s="439"/>
      <c r="D124" s="439"/>
      <c r="E124" s="439"/>
      <c r="F124" s="439"/>
      <c r="G124" s="439"/>
      <c r="H124" s="439"/>
      <c r="I124" s="90">
        <f>I26</f>
        <v>5570.08</v>
      </c>
    </row>
    <row r="125" spans="1:14" ht="16.5" x14ac:dyDescent="0.3">
      <c r="A125" s="42" t="s">
        <v>11</v>
      </c>
      <c r="B125" s="439" t="str">
        <f>A28</f>
        <v>MÓDULO 2 – ENCARGOS E BENEFÍCIOS ANUAIS, MENSAIS E DIÁRIOS</v>
      </c>
      <c r="C125" s="439"/>
      <c r="D125" s="439"/>
      <c r="E125" s="439"/>
      <c r="F125" s="439"/>
      <c r="G125" s="439"/>
      <c r="H125" s="439"/>
      <c r="I125" s="90">
        <f>I63</f>
        <v>3776.75</v>
      </c>
      <c r="K125" s="9"/>
    </row>
    <row r="126" spans="1:14" ht="16.5" x14ac:dyDescent="0.3">
      <c r="A126" s="42" t="s">
        <v>12</v>
      </c>
      <c r="B126" s="439" t="str">
        <f>A65</f>
        <v>MÓDULO 3 – PROVISÃO PARA RESCISÃO</v>
      </c>
      <c r="C126" s="439"/>
      <c r="D126" s="439"/>
      <c r="E126" s="439"/>
      <c r="F126" s="439"/>
      <c r="G126" s="439"/>
      <c r="H126" s="439"/>
      <c r="I126" s="90">
        <f>I73</f>
        <v>370.56</v>
      </c>
      <c r="K126" s="9"/>
    </row>
    <row r="127" spans="1:14" ht="16.5" x14ac:dyDescent="0.3">
      <c r="A127" s="42" t="s">
        <v>13</v>
      </c>
      <c r="B127" s="439" t="str">
        <f>A75</f>
        <v>MÓDULO 4 – CUSTO DE REPOSIÇÃO DO PROFISSIONAL AUSENTE</v>
      </c>
      <c r="C127" s="439"/>
      <c r="D127" s="439"/>
      <c r="E127" s="439"/>
      <c r="F127" s="439"/>
      <c r="G127" s="439"/>
      <c r="H127" s="439"/>
      <c r="I127" s="90">
        <f>I93</f>
        <v>116.41</v>
      </c>
    </row>
    <row r="128" spans="1:14" ht="16.5" x14ac:dyDescent="0.3">
      <c r="A128" s="42" t="s">
        <v>14</v>
      </c>
      <c r="B128" s="439" t="str">
        <f>A95</f>
        <v>MÓDULO 5 – INSUMOS DIVERSOS</v>
      </c>
      <c r="C128" s="439"/>
      <c r="D128" s="439"/>
      <c r="E128" s="439"/>
      <c r="F128" s="439"/>
      <c r="G128" s="439"/>
      <c r="H128" s="439"/>
      <c r="I128" s="90">
        <f>I101</f>
        <v>92.19</v>
      </c>
      <c r="K128" s="19"/>
    </row>
    <row r="129" spans="1:12" ht="16.5" x14ac:dyDescent="0.3">
      <c r="A129" s="44"/>
      <c r="B129" s="448" t="s">
        <v>107</v>
      </c>
      <c r="C129" s="448"/>
      <c r="D129" s="448"/>
      <c r="E129" s="448"/>
      <c r="F129" s="448"/>
      <c r="G129" s="448"/>
      <c r="H129" s="448"/>
      <c r="I129" s="89">
        <f>TRUNC(SUM(I124:I128),2)</f>
        <v>9925.99</v>
      </c>
      <c r="L129" s="19"/>
    </row>
    <row r="130" spans="1:12" ht="16.5" x14ac:dyDescent="0.3">
      <c r="A130" s="42" t="s">
        <v>15</v>
      </c>
      <c r="B130" s="439" t="str">
        <f>A103</f>
        <v>MÓDULO 6 – CUSTOS INDIRETOS, TRIBUTOS E LUCRO</v>
      </c>
      <c r="C130" s="439"/>
      <c r="D130" s="439"/>
      <c r="E130" s="439"/>
      <c r="F130" s="439"/>
      <c r="G130" s="439"/>
      <c r="H130" s="439"/>
      <c r="I130" s="90">
        <f>I111</f>
        <v>2806.3</v>
      </c>
    </row>
    <row r="131" spans="1:12" ht="14.25" customHeight="1" x14ac:dyDescent="0.3">
      <c r="A131" s="448" t="s">
        <v>108</v>
      </c>
      <c r="B131" s="448"/>
      <c r="C131" s="448"/>
      <c r="D131" s="448"/>
      <c r="E131" s="448"/>
      <c r="F131" s="448"/>
      <c r="G131" s="448"/>
      <c r="H131" s="448"/>
      <c r="I131" s="89">
        <f>TRUNC(SUM(I129:I130),2)</f>
        <v>12732.29</v>
      </c>
    </row>
    <row r="132" spans="1:12" hidden="1" x14ac:dyDescent="0.2">
      <c r="I132" s="19"/>
    </row>
    <row r="133" spans="1:12" ht="40.5" hidden="1" customHeight="1" thickBot="1" x14ac:dyDescent="0.25">
      <c r="A133" s="3"/>
      <c r="B133" s="514" t="s">
        <v>32</v>
      </c>
      <c r="C133" s="514"/>
      <c r="D133" s="514"/>
      <c r="E133" s="514"/>
      <c r="F133" s="514"/>
      <c r="G133" s="514"/>
      <c r="H133" s="4"/>
      <c r="I133" s="4"/>
    </row>
    <row r="134" spans="1:12" ht="23.25" hidden="1" thickBot="1" x14ac:dyDescent="0.25">
      <c r="A134" s="515" t="s">
        <v>34</v>
      </c>
      <c r="B134" s="516"/>
      <c r="C134" s="515" t="s">
        <v>35</v>
      </c>
      <c r="D134" s="516"/>
      <c r="E134" s="515" t="s">
        <v>37</v>
      </c>
      <c r="F134" s="516"/>
      <c r="G134" s="20" t="s">
        <v>36</v>
      </c>
      <c r="H134" s="21" t="s">
        <v>33</v>
      </c>
      <c r="I134" s="22" t="s">
        <v>1</v>
      </c>
    </row>
    <row r="135" spans="1:12" hidden="1" x14ac:dyDescent="0.2">
      <c r="A135" s="502" t="s">
        <v>38</v>
      </c>
      <c r="B135" s="503"/>
      <c r="C135" s="504" t="s">
        <v>42</v>
      </c>
      <c r="D135" s="505"/>
      <c r="E135" s="506"/>
      <c r="F135" s="507"/>
      <c r="G135" s="23" t="s">
        <v>42</v>
      </c>
      <c r="H135" s="24"/>
      <c r="I135" s="25">
        <v>0</v>
      </c>
    </row>
    <row r="136" spans="1:12" hidden="1" x14ac:dyDescent="0.2">
      <c r="A136" s="508" t="s">
        <v>39</v>
      </c>
      <c r="B136" s="509"/>
      <c r="C136" s="510" t="s">
        <v>42</v>
      </c>
      <c r="D136" s="511"/>
      <c r="E136" s="512"/>
      <c r="F136" s="513"/>
      <c r="G136" s="26" t="s">
        <v>42</v>
      </c>
      <c r="H136" s="27"/>
      <c r="I136" s="28">
        <v>0</v>
      </c>
    </row>
    <row r="137" spans="1:12" hidden="1" x14ac:dyDescent="0.2">
      <c r="A137" s="508" t="s">
        <v>40</v>
      </c>
      <c r="B137" s="509"/>
      <c r="C137" s="510" t="s">
        <v>42</v>
      </c>
      <c r="D137" s="511"/>
      <c r="E137" s="512"/>
      <c r="F137" s="513"/>
      <c r="G137" s="26" t="s">
        <v>42</v>
      </c>
      <c r="H137" s="27"/>
      <c r="I137" s="28">
        <v>0</v>
      </c>
    </row>
    <row r="138" spans="1:12" hidden="1" x14ac:dyDescent="0.2">
      <c r="A138" s="508" t="s">
        <v>41</v>
      </c>
      <c r="B138" s="509"/>
      <c r="C138" s="510" t="s">
        <v>42</v>
      </c>
      <c r="D138" s="511"/>
      <c r="E138" s="512"/>
      <c r="F138" s="513"/>
      <c r="G138" s="26" t="s">
        <v>42</v>
      </c>
      <c r="H138" s="27"/>
      <c r="I138" s="28">
        <v>0</v>
      </c>
    </row>
    <row r="139" spans="1:12" hidden="1" x14ac:dyDescent="0.2">
      <c r="A139" s="517"/>
      <c r="B139" s="518"/>
      <c r="C139" s="512"/>
      <c r="D139" s="513"/>
      <c r="E139" s="512"/>
      <c r="F139" s="513"/>
      <c r="G139" s="29"/>
      <c r="H139" s="30"/>
      <c r="I139" s="28"/>
    </row>
    <row r="140" spans="1:12" ht="12" hidden="1" thickBot="1" x14ac:dyDescent="0.25">
      <c r="A140" s="519"/>
      <c r="B140" s="520"/>
      <c r="C140" s="521"/>
      <c r="D140" s="522"/>
      <c r="E140" s="521"/>
      <c r="F140" s="522"/>
      <c r="G140" s="31"/>
      <c r="H140" s="32"/>
      <c r="I140" s="33"/>
    </row>
    <row r="141" spans="1:12" ht="12" hidden="1" thickBot="1" x14ac:dyDescent="0.25">
      <c r="A141" s="532" t="s">
        <v>43</v>
      </c>
      <c r="B141" s="533"/>
      <c r="C141" s="533"/>
      <c r="D141" s="533"/>
      <c r="E141" s="533"/>
      <c r="F141" s="533"/>
      <c r="G141" s="533"/>
      <c r="H141" s="534"/>
      <c r="I141" s="34">
        <f>SUM(I139:I140)</f>
        <v>0</v>
      </c>
    </row>
    <row r="142" spans="1:12" hidden="1" x14ac:dyDescent="0.2"/>
    <row r="143" spans="1:12" hidden="1" x14ac:dyDescent="0.2">
      <c r="A143" s="3" t="s">
        <v>44</v>
      </c>
      <c r="B143" s="514" t="s">
        <v>45</v>
      </c>
      <c r="C143" s="514"/>
      <c r="D143" s="514"/>
      <c r="E143" s="514"/>
      <c r="F143" s="514"/>
      <c r="G143" s="514"/>
      <c r="H143" s="4"/>
      <c r="I143" s="4"/>
    </row>
    <row r="144" spans="1:12" ht="12" hidden="1" thickBot="1" x14ac:dyDescent="0.25">
      <c r="A144" s="535" t="s">
        <v>46</v>
      </c>
      <c r="B144" s="536"/>
      <c r="C144" s="536"/>
      <c r="D144" s="536"/>
      <c r="E144" s="536"/>
      <c r="F144" s="536"/>
      <c r="G144" s="536"/>
      <c r="H144" s="536"/>
      <c r="I144" s="537"/>
    </row>
    <row r="145" spans="1:14" ht="12" hidden="1" thickBot="1" x14ac:dyDescent="0.25">
      <c r="A145" s="35"/>
      <c r="B145" s="538" t="s">
        <v>47</v>
      </c>
      <c r="C145" s="539"/>
      <c r="D145" s="539"/>
      <c r="E145" s="539"/>
      <c r="F145" s="539"/>
      <c r="G145" s="539"/>
      <c r="H145" s="540"/>
      <c r="I145" s="22" t="s">
        <v>1</v>
      </c>
    </row>
    <row r="146" spans="1:14" hidden="1" x14ac:dyDescent="0.2">
      <c r="A146" s="36" t="s">
        <v>10</v>
      </c>
      <c r="B146" s="541" t="s">
        <v>48</v>
      </c>
      <c r="C146" s="542"/>
      <c r="D146" s="542"/>
      <c r="E146" s="542"/>
      <c r="F146" s="542"/>
      <c r="G146" s="542"/>
      <c r="H146" s="543"/>
      <c r="I146" s="37">
        <f>I108</f>
        <v>210.08</v>
      </c>
    </row>
    <row r="147" spans="1:14" hidden="1" x14ac:dyDescent="0.2">
      <c r="A147" s="38" t="s">
        <v>11</v>
      </c>
      <c r="B147" s="544" t="s">
        <v>49</v>
      </c>
      <c r="C147" s="545"/>
      <c r="D147" s="545"/>
      <c r="E147" s="545"/>
      <c r="F147" s="545"/>
      <c r="G147" s="545"/>
      <c r="H147" s="546"/>
      <c r="I147" s="39" t="e">
        <f>#REF!</f>
        <v>#REF!</v>
      </c>
    </row>
    <row r="148" spans="1:14" ht="12" hidden="1" thickBot="1" x14ac:dyDescent="0.25">
      <c r="A148" s="38" t="s">
        <v>12</v>
      </c>
      <c r="B148" s="523" t="s">
        <v>50</v>
      </c>
      <c r="C148" s="524"/>
      <c r="D148" s="524"/>
      <c r="E148" s="524"/>
      <c r="F148" s="524"/>
      <c r="G148" s="524"/>
      <c r="H148" s="525"/>
      <c r="I148" s="39">
        <f>I111</f>
        <v>2806.3</v>
      </c>
    </row>
    <row r="149" spans="1:14" ht="12" hidden="1" thickBot="1" x14ac:dyDescent="0.25">
      <c r="A149" s="526" t="s">
        <v>25</v>
      </c>
      <c r="B149" s="527"/>
      <c r="C149" s="527"/>
      <c r="D149" s="527"/>
      <c r="E149" s="527"/>
      <c r="F149" s="527"/>
      <c r="G149" s="527"/>
      <c r="H149" s="528"/>
      <c r="I149" s="34" t="e">
        <f>SUM(I146:I148)</f>
        <v>#REF!</v>
      </c>
    </row>
    <row r="150" spans="1:14" hidden="1" x14ac:dyDescent="0.2">
      <c r="A150" s="3" t="s">
        <v>23</v>
      </c>
      <c r="B150" s="5" t="s">
        <v>51</v>
      </c>
    </row>
    <row r="151" spans="1:14" hidden="1" x14ac:dyDescent="0.2"/>
    <row r="152" spans="1:14" ht="21" customHeight="1" x14ac:dyDescent="0.2"/>
    <row r="153" spans="1:14" ht="16.5" x14ac:dyDescent="0.3">
      <c r="A153" s="130" t="s">
        <v>132</v>
      </c>
      <c r="B153" s="130"/>
      <c r="C153" s="64"/>
      <c r="D153" s="64"/>
      <c r="E153" s="64"/>
      <c r="F153" s="64"/>
      <c r="G153" s="64"/>
      <c r="N153" s="15"/>
    </row>
    <row r="154" spans="1:14" x14ac:dyDescent="0.2">
      <c r="A154" s="9"/>
      <c r="B154" s="12"/>
      <c r="E154" s="6"/>
    </row>
    <row r="155" spans="1:14" ht="29.25" customHeight="1" x14ac:dyDescent="0.2">
      <c r="A155" s="529"/>
      <c r="B155" s="529"/>
      <c r="C155" s="529"/>
      <c r="D155" s="529"/>
      <c r="E155" s="529"/>
      <c r="F155" s="529"/>
      <c r="G155" s="529"/>
      <c r="H155" s="529"/>
      <c r="I155" s="529"/>
    </row>
    <row r="156" spans="1:14" ht="16.5" customHeight="1" x14ac:dyDescent="0.2">
      <c r="A156" s="530"/>
      <c r="B156" s="530"/>
      <c r="C156" s="530"/>
      <c r="D156" s="530"/>
      <c r="E156" s="530"/>
      <c r="F156" s="530"/>
      <c r="G156" s="530"/>
      <c r="H156" s="530"/>
      <c r="I156" s="530"/>
      <c r="N156" s="19"/>
    </row>
    <row r="157" spans="1:14" ht="16.5" customHeight="1" x14ac:dyDescent="0.2">
      <c r="A157" s="531"/>
      <c r="B157" s="531"/>
      <c r="C157" s="531"/>
      <c r="D157" s="531"/>
      <c r="E157" s="531"/>
      <c r="F157" s="531"/>
      <c r="G157" s="531"/>
      <c r="H157" s="531"/>
      <c r="I157" s="531"/>
    </row>
    <row r="158" spans="1:14" ht="12.75" x14ac:dyDescent="0.2">
      <c r="A158" s="531"/>
      <c r="B158" s="531"/>
      <c r="C158" s="531"/>
      <c r="D158" s="531"/>
      <c r="E158" s="531"/>
      <c r="F158" s="531"/>
      <c r="G158" s="531"/>
      <c r="H158" s="531"/>
      <c r="I158" s="531"/>
    </row>
    <row r="216" ht="4.5" customHeight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t="5.25" customHeight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t="3" customHeight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7" ht="9.75" customHeight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</sheetData>
  <mergeCells count="169">
    <mergeCell ref="B148:H148"/>
    <mergeCell ref="A149:H149"/>
    <mergeCell ref="A155:I155"/>
    <mergeCell ref="A156:I156"/>
    <mergeCell ref="A157:I157"/>
    <mergeCell ref="A158:I158"/>
    <mergeCell ref="A141:H141"/>
    <mergeCell ref="B143:G143"/>
    <mergeCell ref="A144:I144"/>
    <mergeCell ref="B145:H145"/>
    <mergeCell ref="B146:H146"/>
    <mergeCell ref="B147:H147"/>
    <mergeCell ref="A139:B139"/>
    <mergeCell ref="C139:D139"/>
    <mergeCell ref="E139:F139"/>
    <mergeCell ref="A140:B140"/>
    <mergeCell ref="C140:D140"/>
    <mergeCell ref="E140:F140"/>
    <mergeCell ref="A137:B137"/>
    <mergeCell ref="C137:D137"/>
    <mergeCell ref="E137:F137"/>
    <mergeCell ref="A138:B138"/>
    <mergeCell ref="C138:D138"/>
    <mergeCell ref="E138:F138"/>
    <mergeCell ref="A135:B135"/>
    <mergeCell ref="C135:D135"/>
    <mergeCell ref="E135:F135"/>
    <mergeCell ref="A136:B136"/>
    <mergeCell ref="C136:D136"/>
    <mergeCell ref="E136:F136"/>
    <mergeCell ref="B130:H130"/>
    <mergeCell ref="A131:H131"/>
    <mergeCell ref="B133:G133"/>
    <mergeCell ref="A134:B134"/>
    <mergeCell ref="C134:D134"/>
    <mergeCell ref="E134:F134"/>
    <mergeCell ref="B124:H124"/>
    <mergeCell ref="B125:H125"/>
    <mergeCell ref="B126:H126"/>
    <mergeCell ref="B127:H127"/>
    <mergeCell ref="B128:H128"/>
    <mergeCell ref="B129:H129"/>
    <mergeCell ref="B114:G114"/>
    <mergeCell ref="B116:G116"/>
    <mergeCell ref="B118:G118"/>
    <mergeCell ref="B120:G120"/>
    <mergeCell ref="A122:I122"/>
    <mergeCell ref="A123:H123"/>
    <mergeCell ref="B108:G108"/>
    <mergeCell ref="B109:G109"/>
    <mergeCell ref="B110:G110"/>
    <mergeCell ref="A111:G111"/>
    <mergeCell ref="B112:I112"/>
    <mergeCell ref="B113:G113"/>
    <mergeCell ref="A102:I102"/>
    <mergeCell ref="A103:I103"/>
    <mergeCell ref="B104:G104"/>
    <mergeCell ref="B105:G105"/>
    <mergeCell ref="B106:G106"/>
    <mergeCell ref="B107:G107"/>
    <mergeCell ref="B96:G96"/>
    <mergeCell ref="B97:G97"/>
    <mergeCell ref="B98:G98"/>
    <mergeCell ref="B99:G99"/>
    <mergeCell ref="B100:G100"/>
    <mergeCell ref="A101:G101"/>
    <mergeCell ref="A90:H90"/>
    <mergeCell ref="B91:H91"/>
    <mergeCell ref="B92:H92"/>
    <mergeCell ref="A93:H93"/>
    <mergeCell ref="A94:I94"/>
    <mergeCell ref="A95:I95"/>
    <mergeCell ref="A84:I84"/>
    <mergeCell ref="A85:G85"/>
    <mergeCell ref="B86:G86"/>
    <mergeCell ref="A87:G87"/>
    <mergeCell ref="A88:I88"/>
    <mergeCell ref="A89:I89"/>
    <mergeCell ref="B78:G78"/>
    <mergeCell ref="B79:G79"/>
    <mergeCell ref="B80:G80"/>
    <mergeCell ref="B81:G81"/>
    <mergeCell ref="B82:G82"/>
    <mergeCell ref="A83:G83"/>
    <mergeCell ref="B72:G72"/>
    <mergeCell ref="A73:G73"/>
    <mergeCell ref="A74:I74"/>
    <mergeCell ref="A75:I75"/>
    <mergeCell ref="A76:G76"/>
    <mergeCell ref="B77:G77"/>
    <mergeCell ref="B67:G67"/>
    <mergeCell ref="B68:G68"/>
    <mergeCell ref="L68:M68"/>
    <mergeCell ref="B69:G69"/>
    <mergeCell ref="B70:G70"/>
    <mergeCell ref="B71:G71"/>
    <mergeCell ref="O61:P61"/>
    <mergeCell ref="B62:H62"/>
    <mergeCell ref="A63:H63"/>
    <mergeCell ref="A64:I64"/>
    <mergeCell ref="A65:I65"/>
    <mergeCell ref="B66:G66"/>
    <mergeCell ref="A56:H56"/>
    <mergeCell ref="A57:I57"/>
    <mergeCell ref="A58:I58"/>
    <mergeCell ref="A59:H59"/>
    <mergeCell ref="B60:H60"/>
    <mergeCell ref="B61:H61"/>
    <mergeCell ref="B50:G50"/>
    <mergeCell ref="B51:G51"/>
    <mergeCell ref="B52:G52"/>
    <mergeCell ref="B53:G53"/>
    <mergeCell ref="B54:G54"/>
    <mergeCell ref="B55:G55"/>
    <mergeCell ref="A44:I44"/>
    <mergeCell ref="A45:G45"/>
    <mergeCell ref="B46:G46"/>
    <mergeCell ref="B47:G47"/>
    <mergeCell ref="B48:G48"/>
    <mergeCell ref="B49:G49"/>
    <mergeCell ref="B38:G38"/>
    <mergeCell ref="B39:G39"/>
    <mergeCell ref="B40:G40"/>
    <mergeCell ref="B41:G41"/>
    <mergeCell ref="B42:G42"/>
    <mergeCell ref="A43:G43"/>
    <mergeCell ref="A32:G32"/>
    <mergeCell ref="A33:I33"/>
    <mergeCell ref="A34:G34"/>
    <mergeCell ref="B35:G35"/>
    <mergeCell ref="B36:G36"/>
    <mergeCell ref="B37:G37"/>
    <mergeCell ref="B25:G25"/>
    <mergeCell ref="A26:H26"/>
    <mergeCell ref="A28:I28"/>
    <mergeCell ref="A29:G29"/>
    <mergeCell ref="B30:G30"/>
    <mergeCell ref="B31:G31"/>
    <mergeCell ref="B20:G20"/>
    <mergeCell ref="B21:G21"/>
    <mergeCell ref="K21:O21"/>
    <mergeCell ref="B22:G22"/>
    <mergeCell ref="B23:G23"/>
    <mergeCell ref="B24:G24"/>
    <mergeCell ref="B15:G15"/>
    <mergeCell ref="H15:I15"/>
    <mergeCell ref="A16:I16"/>
    <mergeCell ref="A17:I17"/>
    <mergeCell ref="B18:G18"/>
    <mergeCell ref="B19:G19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1:I1"/>
    <mergeCell ref="A2:I2"/>
    <mergeCell ref="A3:I3"/>
    <mergeCell ref="A5:I5"/>
    <mergeCell ref="B6:G6"/>
    <mergeCell ref="H6:I6"/>
  </mergeCells>
  <pageMargins left="0.39370078740157483" right="0.19685039370078741" top="0.27559055118110237" bottom="0.27559055118110237" header="0.15748031496062992" footer="0.15748031496062992"/>
  <pageSetup paperSize="9" scale="80" firstPageNumber="0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U158"/>
  <sheetViews>
    <sheetView showGridLines="0" topLeftCell="A116" workbookViewId="0">
      <selection activeCell="L102" sqref="L102"/>
    </sheetView>
  </sheetViews>
  <sheetFormatPr defaultColWidth="9.140625" defaultRowHeight="11.25" x14ac:dyDescent="0.2"/>
  <cols>
    <col min="1" max="1" width="8.42578125" style="5" bestFit="1" customWidth="1"/>
    <col min="2" max="2" width="9.140625" style="5"/>
    <col min="3" max="3" width="15" style="5" bestFit="1" customWidth="1"/>
    <col min="4" max="4" width="9.140625" style="5"/>
    <col min="5" max="5" width="10.85546875" style="5" bestFit="1" customWidth="1"/>
    <col min="6" max="6" width="9.140625" style="5"/>
    <col min="7" max="7" width="39.42578125" style="5" customWidth="1"/>
    <col min="8" max="8" width="10.5703125" style="5" bestFit="1" customWidth="1"/>
    <col min="9" max="9" width="13" style="5" customWidth="1"/>
    <col min="10" max="10" width="6.28515625" style="5" customWidth="1"/>
    <col min="11" max="11" width="9.140625" style="5" customWidth="1"/>
    <col min="12" max="12" width="10.42578125" style="5" bestFit="1" customWidth="1"/>
    <col min="13" max="13" width="10.5703125" style="5" bestFit="1" customWidth="1"/>
    <col min="14" max="14" width="8" style="5" customWidth="1"/>
    <col min="15" max="15" width="9" style="5" customWidth="1"/>
    <col min="16" max="16384" width="9.140625" style="5"/>
  </cols>
  <sheetData>
    <row r="1" spans="1:13" ht="16.5" x14ac:dyDescent="0.3">
      <c r="A1" s="442" t="s">
        <v>119</v>
      </c>
      <c r="B1" s="442"/>
      <c r="C1" s="442"/>
      <c r="D1" s="442"/>
      <c r="E1" s="442"/>
      <c r="F1" s="442"/>
      <c r="G1" s="442"/>
      <c r="H1" s="442"/>
      <c r="I1" s="442"/>
    </row>
    <row r="2" spans="1:13" ht="16.5" x14ac:dyDescent="0.3">
      <c r="A2" s="443" t="s">
        <v>116</v>
      </c>
      <c r="B2" s="443"/>
      <c r="C2" s="443"/>
      <c r="D2" s="443"/>
      <c r="E2" s="443"/>
      <c r="F2" s="443"/>
      <c r="G2" s="443"/>
      <c r="H2" s="443"/>
      <c r="I2" s="443"/>
    </row>
    <row r="3" spans="1:13" ht="16.5" x14ac:dyDescent="0.3">
      <c r="A3" s="444" t="s">
        <v>127</v>
      </c>
      <c r="B3" s="444"/>
      <c r="C3" s="444"/>
      <c r="D3" s="444"/>
      <c r="E3" s="444"/>
      <c r="F3" s="444"/>
      <c r="G3" s="444"/>
      <c r="H3" s="444"/>
      <c r="I3" s="444"/>
    </row>
    <row r="4" spans="1:13" ht="6.75" customHeight="1" x14ac:dyDescent="0.3">
      <c r="A4" s="41"/>
      <c r="B4" s="41"/>
      <c r="C4" s="41"/>
      <c r="D4" s="41"/>
      <c r="E4" s="41"/>
      <c r="F4" s="41"/>
      <c r="G4" s="41"/>
      <c r="H4" s="41"/>
      <c r="I4" s="41"/>
    </row>
    <row r="5" spans="1:13" ht="16.5" x14ac:dyDescent="0.3">
      <c r="A5" s="441" t="s">
        <v>52</v>
      </c>
      <c r="B5" s="441"/>
      <c r="C5" s="441"/>
      <c r="D5" s="441"/>
      <c r="E5" s="441"/>
      <c r="F5" s="441"/>
      <c r="G5" s="441"/>
      <c r="H5" s="441"/>
      <c r="I5" s="441"/>
    </row>
    <row r="6" spans="1:13" ht="16.5" x14ac:dyDescent="0.3">
      <c r="A6" s="42" t="s">
        <v>10</v>
      </c>
      <c r="B6" s="439" t="s">
        <v>53</v>
      </c>
      <c r="C6" s="439"/>
      <c r="D6" s="439"/>
      <c r="E6" s="439"/>
      <c r="F6" s="439"/>
      <c r="G6" s="439"/>
      <c r="H6" s="440" t="s">
        <v>109</v>
      </c>
      <c r="I6" s="440"/>
    </row>
    <row r="7" spans="1:13" ht="27" customHeight="1" x14ac:dyDescent="0.2">
      <c r="A7" s="103" t="s">
        <v>11</v>
      </c>
      <c r="B7" s="436" t="s">
        <v>65</v>
      </c>
      <c r="C7" s="436"/>
      <c r="D7" s="436"/>
      <c r="E7" s="436"/>
      <c r="F7" s="436"/>
      <c r="G7" s="436"/>
      <c r="H7" s="437" t="s">
        <v>211</v>
      </c>
      <c r="I7" s="438"/>
    </row>
    <row r="8" spans="1:13" ht="16.5" x14ac:dyDescent="0.3">
      <c r="A8" s="42" t="s">
        <v>12</v>
      </c>
      <c r="B8" s="439" t="s">
        <v>54</v>
      </c>
      <c r="C8" s="439"/>
      <c r="D8" s="439"/>
      <c r="E8" s="439"/>
      <c r="F8" s="439"/>
      <c r="G8" s="439"/>
      <c r="H8" s="440">
        <v>12</v>
      </c>
      <c r="I8" s="440"/>
    </row>
    <row r="9" spans="1:13" ht="9.75" customHeight="1" x14ac:dyDescent="0.3">
      <c r="A9" s="43"/>
      <c r="B9" s="41"/>
      <c r="C9" s="41"/>
      <c r="D9" s="41"/>
      <c r="E9" s="41"/>
      <c r="F9" s="41"/>
      <c r="G9" s="41"/>
      <c r="H9" s="43"/>
      <c r="I9" s="43"/>
    </row>
    <row r="10" spans="1:13" ht="16.5" x14ac:dyDescent="0.3">
      <c r="A10" s="441" t="s">
        <v>66</v>
      </c>
      <c r="B10" s="441"/>
      <c r="C10" s="441"/>
      <c r="D10" s="441"/>
      <c r="E10" s="441"/>
      <c r="F10" s="441"/>
      <c r="G10" s="441"/>
      <c r="H10" s="441"/>
      <c r="I10" s="441"/>
    </row>
    <row r="11" spans="1:13" ht="16.5" x14ac:dyDescent="0.3">
      <c r="A11" s="42">
        <v>1</v>
      </c>
      <c r="B11" s="439" t="s">
        <v>9</v>
      </c>
      <c r="C11" s="439"/>
      <c r="D11" s="439"/>
      <c r="E11" s="439"/>
      <c r="F11" s="439"/>
      <c r="G11" s="439"/>
      <c r="H11" s="440" t="s">
        <v>131</v>
      </c>
      <c r="I11" s="440"/>
    </row>
    <row r="12" spans="1:13" ht="16.5" x14ac:dyDescent="0.3">
      <c r="A12" s="42">
        <v>2</v>
      </c>
      <c r="B12" s="439" t="s">
        <v>67</v>
      </c>
      <c r="C12" s="439"/>
      <c r="D12" s="439"/>
      <c r="E12" s="439"/>
      <c r="F12" s="439"/>
      <c r="G12" s="439"/>
      <c r="H12" s="440" t="s">
        <v>134</v>
      </c>
      <c r="I12" s="440"/>
      <c r="L12" s="96"/>
      <c r="M12" s="96"/>
    </row>
    <row r="13" spans="1:13" ht="16.5" x14ac:dyDescent="0.3">
      <c r="A13" s="42">
        <v>3</v>
      </c>
      <c r="B13" s="439" t="s">
        <v>8</v>
      </c>
      <c r="C13" s="439"/>
      <c r="D13" s="439"/>
      <c r="E13" s="439"/>
      <c r="F13" s="439"/>
      <c r="G13" s="439"/>
      <c r="H13" s="449">
        <v>2389.81</v>
      </c>
      <c r="I13" s="440"/>
      <c r="L13" s="97"/>
      <c r="M13" s="98"/>
    </row>
    <row r="14" spans="1:13" ht="33" customHeight="1" x14ac:dyDescent="0.3">
      <c r="A14" s="42">
        <v>4</v>
      </c>
      <c r="B14" s="439" t="s">
        <v>7</v>
      </c>
      <c r="C14" s="439"/>
      <c r="D14" s="439"/>
      <c r="E14" s="439"/>
      <c r="F14" s="439"/>
      <c r="G14" s="439"/>
      <c r="H14" s="450" t="s">
        <v>135</v>
      </c>
      <c r="I14" s="451"/>
      <c r="L14" s="99"/>
      <c r="M14" s="99"/>
    </row>
    <row r="15" spans="1:13" ht="16.5" x14ac:dyDescent="0.3">
      <c r="A15" s="42">
        <v>5</v>
      </c>
      <c r="B15" s="439" t="s">
        <v>6</v>
      </c>
      <c r="C15" s="439"/>
      <c r="D15" s="439"/>
      <c r="E15" s="439"/>
      <c r="F15" s="439"/>
      <c r="G15" s="439"/>
      <c r="H15" s="445">
        <v>45658</v>
      </c>
      <c r="I15" s="440"/>
      <c r="K15" s="19"/>
      <c r="L15" s="100"/>
      <c r="M15" s="101"/>
    </row>
    <row r="16" spans="1:13" ht="8.25" customHeight="1" x14ac:dyDescent="0.3">
      <c r="A16" s="446"/>
      <c r="B16" s="446"/>
      <c r="C16" s="446"/>
      <c r="D16" s="446"/>
      <c r="E16" s="446"/>
      <c r="F16" s="446"/>
      <c r="G16" s="446"/>
      <c r="H16" s="446"/>
      <c r="I16" s="446"/>
    </row>
    <row r="17" spans="1:15" ht="16.5" x14ac:dyDescent="0.3">
      <c r="A17" s="447" t="s">
        <v>31</v>
      </c>
      <c r="B17" s="447"/>
      <c r="C17" s="447"/>
      <c r="D17" s="447"/>
      <c r="E17" s="447"/>
      <c r="F17" s="447"/>
      <c r="G17" s="447"/>
      <c r="H17" s="447"/>
      <c r="I17" s="447"/>
    </row>
    <row r="18" spans="1:15" ht="16.5" x14ac:dyDescent="0.3">
      <c r="A18" s="44">
        <v>1</v>
      </c>
      <c r="B18" s="448" t="s">
        <v>18</v>
      </c>
      <c r="C18" s="448"/>
      <c r="D18" s="448"/>
      <c r="E18" s="448"/>
      <c r="F18" s="448"/>
      <c r="G18" s="448"/>
      <c r="H18" s="44" t="s">
        <v>3</v>
      </c>
      <c r="I18" s="44" t="s">
        <v>1</v>
      </c>
    </row>
    <row r="19" spans="1:15" ht="16.5" x14ac:dyDescent="0.3">
      <c r="A19" s="44" t="s">
        <v>10</v>
      </c>
      <c r="B19" s="439" t="s">
        <v>124</v>
      </c>
      <c r="C19" s="439"/>
      <c r="D19" s="439"/>
      <c r="E19" s="439"/>
      <c r="F19" s="439"/>
      <c r="G19" s="439"/>
      <c r="H19" s="45"/>
      <c r="I19" s="90">
        <v>2389.91</v>
      </c>
      <c r="K19" s="150"/>
      <c r="L19" s="151"/>
      <c r="M19" s="151"/>
      <c r="N19" s="151"/>
      <c r="O19" s="151"/>
    </row>
    <row r="20" spans="1:15" ht="16.5" x14ac:dyDescent="0.3">
      <c r="A20" s="44" t="s">
        <v>11</v>
      </c>
      <c r="B20" s="439" t="s">
        <v>171</v>
      </c>
      <c r="C20" s="439"/>
      <c r="D20" s="439"/>
      <c r="E20" s="439"/>
      <c r="F20" s="439"/>
      <c r="G20" s="439"/>
      <c r="H20" s="47">
        <v>0.3</v>
      </c>
      <c r="I20" s="90">
        <f>I19*H20</f>
        <v>716.97299999999996</v>
      </c>
      <c r="K20" s="152"/>
      <c r="L20" s="151"/>
      <c r="M20" s="151"/>
      <c r="N20" s="156"/>
      <c r="O20" s="156"/>
    </row>
    <row r="21" spans="1:15" ht="16.5" x14ac:dyDescent="0.2">
      <c r="A21" s="71" t="s">
        <v>12</v>
      </c>
      <c r="B21" s="436" t="s">
        <v>126</v>
      </c>
      <c r="C21" s="436"/>
      <c r="D21" s="436"/>
      <c r="E21" s="436"/>
      <c r="F21" s="436"/>
      <c r="G21" s="436"/>
      <c r="H21" s="112"/>
      <c r="I21" s="91"/>
      <c r="J21" s="72"/>
      <c r="K21" s="547"/>
      <c r="L21" s="547"/>
      <c r="M21" s="547"/>
      <c r="N21" s="547"/>
      <c r="O21" s="547"/>
    </row>
    <row r="22" spans="1:15" ht="16.5" x14ac:dyDescent="0.3">
      <c r="A22" s="44" t="s">
        <v>13</v>
      </c>
      <c r="B22" s="436" t="s">
        <v>2</v>
      </c>
      <c r="C22" s="436"/>
      <c r="D22" s="436"/>
      <c r="E22" s="436"/>
      <c r="F22" s="436"/>
      <c r="G22" s="436"/>
      <c r="H22" s="48"/>
      <c r="I22" s="90"/>
      <c r="J22" s="73"/>
      <c r="K22" s="151"/>
      <c r="L22" s="151"/>
      <c r="M22" s="156"/>
      <c r="N22" s="156"/>
      <c r="O22" s="151"/>
    </row>
    <row r="23" spans="1:15" ht="16.5" x14ac:dyDescent="0.3">
      <c r="A23" s="44" t="s">
        <v>14</v>
      </c>
      <c r="B23" s="436" t="s">
        <v>69</v>
      </c>
      <c r="C23" s="436"/>
      <c r="D23" s="436"/>
      <c r="E23" s="436"/>
      <c r="F23" s="436"/>
      <c r="G23" s="436"/>
      <c r="H23" s="48"/>
      <c r="I23" s="90"/>
      <c r="J23" s="73"/>
      <c r="K23" s="158"/>
      <c r="M23" s="156"/>
      <c r="N23" s="156"/>
      <c r="O23" s="157"/>
    </row>
    <row r="24" spans="1:15" ht="16.5" x14ac:dyDescent="0.3">
      <c r="A24" s="44" t="s">
        <v>15</v>
      </c>
      <c r="B24" s="436" t="s">
        <v>70</v>
      </c>
      <c r="C24" s="436"/>
      <c r="D24" s="436"/>
      <c r="E24" s="436"/>
      <c r="F24" s="436"/>
      <c r="G24" s="436"/>
      <c r="H24" s="48"/>
      <c r="I24" s="90"/>
      <c r="J24" s="73"/>
      <c r="M24" s="156"/>
      <c r="N24" s="156"/>
    </row>
    <row r="25" spans="1:15" ht="16.5" x14ac:dyDescent="0.3">
      <c r="A25" s="44" t="s">
        <v>16</v>
      </c>
      <c r="B25" s="439" t="s">
        <v>4</v>
      </c>
      <c r="C25" s="439"/>
      <c r="D25" s="439"/>
      <c r="E25" s="439"/>
      <c r="F25" s="439"/>
      <c r="G25" s="439"/>
      <c r="H25" s="47"/>
      <c r="I25" s="90">
        <v>0</v>
      </c>
      <c r="J25" s="73"/>
    </row>
    <row r="26" spans="1:15" ht="16.5" x14ac:dyDescent="0.3">
      <c r="A26" s="448" t="s">
        <v>86</v>
      </c>
      <c r="B26" s="448"/>
      <c r="C26" s="448"/>
      <c r="D26" s="448"/>
      <c r="E26" s="448"/>
      <c r="F26" s="448"/>
      <c r="G26" s="448"/>
      <c r="H26" s="448"/>
      <c r="I26" s="89">
        <f>TRUNC(SUM(I19:I25),2)</f>
        <v>3106.88</v>
      </c>
      <c r="J26" s="74"/>
    </row>
    <row r="27" spans="1:15" ht="6" customHeight="1" x14ac:dyDescent="0.3">
      <c r="A27" s="49"/>
      <c r="B27" s="49"/>
      <c r="C27" s="49"/>
      <c r="D27" s="49"/>
      <c r="E27" s="49"/>
      <c r="F27" s="49"/>
      <c r="G27" s="49"/>
      <c r="H27" s="49"/>
      <c r="I27" s="50"/>
      <c r="J27" s="73"/>
      <c r="M27" s="66"/>
      <c r="N27" s="66"/>
      <c r="O27" s="66"/>
    </row>
    <row r="28" spans="1:15" ht="16.5" x14ac:dyDescent="0.3">
      <c r="A28" s="447" t="s">
        <v>71</v>
      </c>
      <c r="B28" s="447"/>
      <c r="C28" s="447"/>
      <c r="D28" s="447"/>
      <c r="E28" s="447"/>
      <c r="F28" s="447"/>
      <c r="G28" s="447"/>
      <c r="H28" s="447"/>
      <c r="I28" s="447"/>
      <c r="J28" s="73"/>
      <c r="N28" s="6"/>
    </row>
    <row r="29" spans="1:15" ht="16.5" x14ac:dyDescent="0.3">
      <c r="A29" s="448" t="s">
        <v>76</v>
      </c>
      <c r="B29" s="448"/>
      <c r="C29" s="448"/>
      <c r="D29" s="448"/>
      <c r="E29" s="448"/>
      <c r="F29" s="448"/>
      <c r="G29" s="448"/>
      <c r="H29" s="44" t="s">
        <v>3</v>
      </c>
      <c r="I29" s="44" t="s">
        <v>1</v>
      </c>
      <c r="J29" s="73"/>
    </row>
    <row r="30" spans="1:15" ht="16.5" x14ac:dyDescent="0.3">
      <c r="A30" s="44" t="s">
        <v>10</v>
      </c>
      <c r="B30" s="439" t="s">
        <v>140</v>
      </c>
      <c r="C30" s="439"/>
      <c r="D30" s="439"/>
      <c r="E30" s="439"/>
      <c r="F30" s="439"/>
      <c r="G30" s="439"/>
      <c r="H30" s="51">
        <v>8.3299999999999999E-2</v>
      </c>
      <c r="I30" s="90">
        <f>$I$26*H30</f>
        <v>258.80310400000002</v>
      </c>
      <c r="J30" s="75"/>
    </row>
    <row r="31" spans="1:15" ht="18.75" customHeight="1" x14ac:dyDescent="0.3">
      <c r="A31" s="44" t="s">
        <v>11</v>
      </c>
      <c r="B31" s="483" t="s">
        <v>141</v>
      </c>
      <c r="C31" s="484"/>
      <c r="D31" s="484"/>
      <c r="E31" s="484"/>
      <c r="F31" s="484"/>
      <c r="G31" s="485"/>
      <c r="H31" s="52">
        <v>0.121</v>
      </c>
      <c r="I31" s="90">
        <f>H31*I26</f>
        <v>375.93248</v>
      </c>
      <c r="J31" s="75"/>
    </row>
    <row r="32" spans="1:15" ht="16.5" x14ac:dyDescent="0.3">
      <c r="A32" s="448" t="s">
        <v>73</v>
      </c>
      <c r="B32" s="448"/>
      <c r="C32" s="448"/>
      <c r="D32" s="448"/>
      <c r="E32" s="448"/>
      <c r="F32" s="448"/>
      <c r="G32" s="448"/>
      <c r="H32" s="53">
        <f>TRUNC(SUM(H30:H31),4)</f>
        <v>0.20430000000000001</v>
      </c>
      <c r="I32" s="89">
        <f>TRUNC(SUM(I30:I31),2)</f>
        <v>634.73</v>
      </c>
      <c r="J32" s="76"/>
    </row>
    <row r="33" spans="1:19" ht="9" customHeight="1" x14ac:dyDescent="0.3">
      <c r="A33" s="456"/>
      <c r="B33" s="457"/>
      <c r="C33" s="457"/>
      <c r="D33" s="457"/>
      <c r="E33" s="457"/>
      <c r="F33" s="457"/>
      <c r="G33" s="457"/>
      <c r="H33" s="457"/>
      <c r="I33" s="457"/>
      <c r="J33" s="77"/>
      <c r="K33" s="8"/>
    </row>
    <row r="34" spans="1:19" ht="16.5" x14ac:dyDescent="0.3">
      <c r="A34" s="448" t="s">
        <v>77</v>
      </c>
      <c r="B34" s="448"/>
      <c r="C34" s="448"/>
      <c r="D34" s="448"/>
      <c r="E34" s="448"/>
      <c r="F34" s="448"/>
      <c r="G34" s="448"/>
      <c r="H34" s="44" t="s">
        <v>3</v>
      </c>
      <c r="I34" s="44" t="s">
        <v>1</v>
      </c>
      <c r="J34" s="73"/>
    </row>
    <row r="35" spans="1:19" ht="16.5" x14ac:dyDescent="0.3">
      <c r="A35" s="44" t="s">
        <v>10</v>
      </c>
      <c r="B35" s="439" t="s">
        <v>142</v>
      </c>
      <c r="C35" s="439"/>
      <c r="D35" s="439"/>
      <c r="E35" s="439"/>
      <c r="F35" s="439"/>
      <c r="G35" s="439"/>
      <c r="H35" s="51">
        <v>0.2</v>
      </c>
      <c r="I35" s="93">
        <f>H35*($I$26+I32)</f>
        <v>748.32200000000012</v>
      </c>
      <c r="J35" s="78"/>
    </row>
    <row r="36" spans="1:19" ht="16.5" x14ac:dyDescent="0.3">
      <c r="A36" s="44" t="s">
        <v>11</v>
      </c>
      <c r="B36" s="439" t="s">
        <v>143</v>
      </c>
      <c r="C36" s="439"/>
      <c r="D36" s="439"/>
      <c r="E36" s="439"/>
      <c r="F36" s="439"/>
      <c r="G36" s="439"/>
      <c r="H36" s="51">
        <v>2.5000000000000001E-2</v>
      </c>
      <c r="I36" s="93">
        <f>H36*($I$26+I32)</f>
        <v>93.540250000000015</v>
      </c>
      <c r="J36" s="78"/>
    </row>
    <row r="37" spans="1:19" ht="48" customHeight="1" x14ac:dyDescent="0.3">
      <c r="A37" s="71" t="s">
        <v>12</v>
      </c>
      <c r="B37" s="458" t="s">
        <v>170</v>
      </c>
      <c r="C37" s="459"/>
      <c r="D37" s="459"/>
      <c r="E37" s="459"/>
      <c r="F37" s="459"/>
      <c r="G37" s="460"/>
      <c r="H37" s="51">
        <v>0.03</v>
      </c>
      <c r="I37" s="93">
        <f>H37*($I$26+I32)</f>
        <v>112.2483</v>
      </c>
      <c r="J37" s="78"/>
    </row>
    <row r="38" spans="1:19" ht="16.5" x14ac:dyDescent="0.3">
      <c r="A38" s="44" t="s">
        <v>13</v>
      </c>
      <c r="B38" s="439" t="s">
        <v>144</v>
      </c>
      <c r="C38" s="439"/>
      <c r="D38" s="439"/>
      <c r="E38" s="439"/>
      <c r="F38" s="439"/>
      <c r="G38" s="439"/>
      <c r="H38" s="51">
        <v>1.4999999999999999E-2</v>
      </c>
      <c r="I38" s="93">
        <f>H38*($I$26+I32)</f>
        <v>56.12415</v>
      </c>
      <c r="J38" s="78"/>
      <c r="L38" s="12"/>
      <c r="M38" s="12"/>
    </row>
    <row r="39" spans="1:19" ht="16.5" x14ac:dyDescent="0.3">
      <c r="A39" s="44" t="s">
        <v>14</v>
      </c>
      <c r="B39" s="439" t="s">
        <v>145</v>
      </c>
      <c r="C39" s="439"/>
      <c r="D39" s="439"/>
      <c r="E39" s="439"/>
      <c r="F39" s="439"/>
      <c r="G39" s="439"/>
      <c r="H39" s="51">
        <v>0.01</v>
      </c>
      <c r="I39" s="93">
        <f>H39*($I$26+I32)</f>
        <v>37.4161</v>
      </c>
      <c r="J39" s="78"/>
      <c r="L39" s="13"/>
      <c r="M39" s="13"/>
      <c r="N39" s="14"/>
      <c r="O39" s="14"/>
      <c r="P39" s="14"/>
      <c r="Q39" s="14"/>
      <c r="R39" s="14"/>
      <c r="S39" s="14"/>
    </row>
    <row r="40" spans="1:19" ht="16.5" x14ac:dyDescent="0.3">
      <c r="A40" s="44" t="s">
        <v>15</v>
      </c>
      <c r="B40" s="439" t="s">
        <v>146</v>
      </c>
      <c r="C40" s="439"/>
      <c r="D40" s="439"/>
      <c r="E40" s="439"/>
      <c r="F40" s="439"/>
      <c r="G40" s="439"/>
      <c r="H40" s="51">
        <v>6.0000000000000001E-3</v>
      </c>
      <c r="I40" s="93">
        <f>H40*($I$26+I32)</f>
        <v>22.449660000000002</v>
      </c>
      <c r="J40" s="78"/>
      <c r="L40" s="13"/>
      <c r="M40" s="13"/>
      <c r="N40" s="14"/>
      <c r="O40" s="14"/>
      <c r="P40" s="14"/>
      <c r="Q40" s="14"/>
      <c r="R40" s="14"/>
      <c r="S40" s="14"/>
    </row>
    <row r="41" spans="1:19" ht="16.5" x14ac:dyDescent="0.3">
      <c r="A41" s="44" t="s">
        <v>16</v>
      </c>
      <c r="B41" s="439" t="s">
        <v>147</v>
      </c>
      <c r="C41" s="439"/>
      <c r="D41" s="439"/>
      <c r="E41" s="439"/>
      <c r="F41" s="439"/>
      <c r="G41" s="439"/>
      <c r="H41" s="51">
        <v>2E-3</v>
      </c>
      <c r="I41" s="93">
        <f>H41*($I$26+I32)</f>
        <v>7.4832200000000002</v>
      </c>
      <c r="J41" s="78"/>
      <c r="L41" s="13"/>
      <c r="M41" s="4"/>
      <c r="N41" s="4"/>
      <c r="O41" s="4"/>
    </row>
    <row r="42" spans="1:19" ht="16.5" x14ac:dyDescent="0.3">
      <c r="A42" s="44" t="s">
        <v>17</v>
      </c>
      <c r="B42" s="439" t="s">
        <v>148</v>
      </c>
      <c r="C42" s="439"/>
      <c r="D42" s="439"/>
      <c r="E42" s="439"/>
      <c r="F42" s="439"/>
      <c r="G42" s="439"/>
      <c r="H42" s="51">
        <v>0.08</v>
      </c>
      <c r="I42" s="93">
        <f>H42*($I$26+I32)</f>
        <v>299.3288</v>
      </c>
      <c r="J42" s="78"/>
      <c r="L42" s="13"/>
      <c r="M42" s="3"/>
      <c r="N42" s="7"/>
      <c r="O42" s="3"/>
    </row>
    <row r="43" spans="1:19" ht="16.5" x14ac:dyDescent="0.3">
      <c r="A43" s="448" t="s">
        <v>75</v>
      </c>
      <c r="B43" s="448"/>
      <c r="C43" s="448"/>
      <c r="D43" s="448"/>
      <c r="E43" s="448"/>
      <c r="F43" s="448"/>
      <c r="G43" s="448"/>
      <c r="H43" s="53">
        <f>SUM(H35:H42)</f>
        <v>0.36800000000000005</v>
      </c>
      <c r="I43" s="89">
        <f>TRUNC(SUM(I35:I42),2)</f>
        <v>1376.91</v>
      </c>
      <c r="J43" s="76"/>
      <c r="L43" s="13"/>
      <c r="O43" s="9"/>
    </row>
    <row r="44" spans="1:19" ht="9" customHeight="1" x14ac:dyDescent="0.3">
      <c r="A44" s="469"/>
      <c r="B44" s="469"/>
      <c r="C44" s="469"/>
      <c r="D44" s="469"/>
      <c r="E44" s="469"/>
      <c r="F44" s="469"/>
      <c r="G44" s="469"/>
      <c r="H44" s="469"/>
      <c r="I44" s="470"/>
      <c r="J44" s="73"/>
      <c r="N44" s="10"/>
      <c r="O44" s="11"/>
    </row>
    <row r="45" spans="1:19" ht="16.5" x14ac:dyDescent="0.3">
      <c r="A45" s="448" t="s">
        <v>78</v>
      </c>
      <c r="B45" s="448"/>
      <c r="C45" s="448"/>
      <c r="D45" s="448"/>
      <c r="E45" s="448"/>
      <c r="F45" s="448"/>
      <c r="G45" s="448"/>
      <c r="H45" s="53"/>
      <c r="I45" s="44" t="s">
        <v>1</v>
      </c>
      <c r="J45" s="73"/>
      <c r="L45" s="15"/>
      <c r="O45" s="11"/>
    </row>
    <row r="46" spans="1:19" ht="16.5" x14ac:dyDescent="0.3">
      <c r="A46" s="71" t="s">
        <v>10</v>
      </c>
      <c r="B46" s="471" t="s">
        <v>217</v>
      </c>
      <c r="C46" s="472"/>
      <c r="D46" s="472"/>
      <c r="E46" s="472"/>
      <c r="F46" s="472"/>
      <c r="G46" s="473"/>
      <c r="H46" s="42" t="s">
        <v>0</v>
      </c>
      <c r="I46" s="92">
        <f>IF(ROUND((H47*H48)-(I19*0.06),2)&lt;0,0,ROUND((H47*H48)-(I19*0.06),2))</f>
        <v>28.21</v>
      </c>
      <c r="J46" s="73"/>
      <c r="L46" s="16"/>
      <c r="M46" s="17"/>
    </row>
    <row r="47" spans="1:19" ht="28.5" customHeight="1" x14ac:dyDescent="0.3">
      <c r="A47" s="44"/>
      <c r="B47" s="461" t="s">
        <v>122</v>
      </c>
      <c r="C47" s="461"/>
      <c r="D47" s="461"/>
      <c r="E47" s="461"/>
      <c r="F47" s="461"/>
      <c r="G47" s="461"/>
      <c r="H47" s="113">
        <v>3.3</v>
      </c>
      <c r="I47" s="92"/>
      <c r="J47" s="73"/>
      <c r="L47" s="16"/>
      <c r="M47" s="19"/>
    </row>
    <row r="48" spans="1:19" ht="16.5" customHeight="1" x14ac:dyDescent="0.3">
      <c r="A48" s="44"/>
      <c r="B48" s="474" t="s">
        <v>216</v>
      </c>
      <c r="C48" s="474"/>
      <c r="D48" s="474"/>
      <c r="E48" s="474"/>
      <c r="F48" s="474"/>
      <c r="G48" s="474"/>
      <c r="H48" s="42">
        <v>52</v>
      </c>
      <c r="I48" s="92"/>
      <c r="J48" s="73"/>
      <c r="L48" s="16"/>
    </row>
    <row r="49" spans="1:16" ht="34.5" customHeight="1" x14ac:dyDescent="0.3">
      <c r="A49" s="44" t="s">
        <v>11</v>
      </c>
      <c r="B49" s="475" t="s">
        <v>149</v>
      </c>
      <c r="C49" s="476"/>
      <c r="D49" s="476"/>
      <c r="E49" s="476"/>
      <c r="F49" s="476"/>
      <c r="G49" s="477"/>
      <c r="H49" s="42" t="s">
        <v>0</v>
      </c>
      <c r="I49" s="92">
        <f>H50-H51</f>
        <v>0</v>
      </c>
      <c r="J49" s="73"/>
      <c r="K49" s="67"/>
    </row>
    <row r="50" spans="1:16" ht="16.5" x14ac:dyDescent="0.3">
      <c r="A50" s="44"/>
      <c r="B50" s="461" t="s">
        <v>120</v>
      </c>
      <c r="C50" s="461"/>
      <c r="D50" s="461"/>
      <c r="E50" s="461"/>
      <c r="F50" s="461"/>
      <c r="G50" s="461"/>
      <c r="H50" s="114">
        <v>0</v>
      </c>
      <c r="I50" s="92"/>
      <c r="J50" s="73"/>
      <c r="K50" s="67"/>
    </row>
    <row r="51" spans="1:16" ht="16.5" x14ac:dyDescent="0.3">
      <c r="A51" s="44"/>
      <c r="B51" s="461" t="s">
        <v>121</v>
      </c>
      <c r="C51" s="461"/>
      <c r="D51" s="461"/>
      <c r="E51" s="461"/>
      <c r="F51" s="461"/>
      <c r="G51" s="461"/>
      <c r="H51" s="115">
        <f>H50*20/100</f>
        <v>0</v>
      </c>
      <c r="I51" s="92"/>
      <c r="J51" s="73"/>
      <c r="K51" s="67"/>
    </row>
    <row r="52" spans="1:16" ht="16.5" x14ac:dyDescent="0.3">
      <c r="A52" s="44" t="s">
        <v>12</v>
      </c>
      <c r="B52" s="462" t="s">
        <v>212</v>
      </c>
      <c r="C52" s="462"/>
      <c r="D52" s="462"/>
      <c r="E52" s="462"/>
      <c r="F52" s="462"/>
      <c r="G52" s="462"/>
      <c r="H52" s="42" t="s">
        <v>0</v>
      </c>
      <c r="I52" s="92">
        <v>16.8</v>
      </c>
      <c r="J52" s="73"/>
      <c r="K52" s="95"/>
    </row>
    <row r="53" spans="1:16" ht="16.5" x14ac:dyDescent="0.3">
      <c r="A53" s="44" t="s">
        <v>13</v>
      </c>
      <c r="B53" s="463" t="s">
        <v>210</v>
      </c>
      <c r="C53" s="464"/>
      <c r="D53" s="464"/>
      <c r="E53" s="464"/>
      <c r="F53" s="464"/>
      <c r="G53" s="465"/>
      <c r="H53" s="42" t="s">
        <v>0</v>
      </c>
      <c r="I53" s="92">
        <v>147.63</v>
      </c>
      <c r="J53" s="73"/>
      <c r="K53" s="95"/>
      <c r="M53" s="9"/>
      <c r="N53" s="17"/>
    </row>
    <row r="54" spans="1:16" ht="16.5" x14ac:dyDescent="0.3">
      <c r="A54" s="44" t="s">
        <v>14</v>
      </c>
      <c r="B54" s="466" t="s">
        <v>213</v>
      </c>
      <c r="C54" s="467"/>
      <c r="D54" s="467"/>
      <c r="E54" s="467"/>
      <c r="F54" s="467"/>
      <c r="G54" s="468"/>
      <c r="H54" s="42" t="s">
        <v>0</v>
      </c>
      <c r="I54" s="92">
        <v>5.81</v>
      </c>
      <c r="J54" s="73"/>
      <c r="K54" s="95"/>
      <c r="M54" s="10"/>
    </row>
    <row r="55" spans="1:16" ht="16.5" x14ac:dyDescent="0.3">
      <c r="A55" s="44" t="s">
        <v>15</v>
      </c>
      <c r="B55" s="462" t="s">
        <v>125</v>
      </c>
      <c r="C55" s="462"/>
      <c r="D55" s="462"/>
      <c r="E55" s="462"/>
      <c r="F55" s="462"/>
      <c r="G55" s="462"/>
      <c r="H55" s="42" t="s">
        <v>0</v>
      </c>
      <c r="I55" s="92">
        <v>0</v>
      </c>
      <c r="J55" s="73"/>
      <c r="M55" s="11"/>
    </row>
    <row r="56" spans="1:16" ht="16.5" x14ac:dyDescent="0.3">
      <c r="A56" s="448" t="s">
        <v>79</v>
      </c>
      <c r="B56" s="448"/>
      <c r="C56" s="448"/>
      <c r="D56" s="448"/>
      <c r="E56" s="448"/>
      <c r="F56" s="448"/>
      <c r="G56" s="448"/>
      <c r="H56" s="448"/>
      <c r="I56" s="89">
        <f>SUM(I46:I55)</f>
        <v>198.45</v>
      </c>
      <c r="J56" s="73"/>
      <c r="M56" s="11"/>
    </row>
    <row r="57" spans="1:16" ht="9" customHeight="1" x14ac:dyDescent="0.3">
      <c r="A57" s="469"/>
      <c r="B57" s="469"/>
      <c r="C57" s="469"/>
      <c r="D57" s="469"/>
      <c r="E57" s="469"/>
      <c r="F57" s="469"/>
      <c r="G57" s="469"/>
      <c r="H57" s="469"/>
      <c r="I57" s="470"/>
      <c r="J57" s="73"/>
    </row>
    <row r="58" spans="1:16" ht="16.5" x14ac:dyDescent="0.3">
      <c r="A58" s="441" t="s">
        <v>80</v>
      </c>
      <c r="B58" s="441"/>
      <c r="C58" s="441"/>
      <c r="D58" s="441"/>
      <c r="E58" s="441"/>
      <c r="F58" s="441"/>
      <c r="G58" s="441"/>
      <c r="H58" s="441"/>
      <c r="I58" s="441"/>
      <c r="J58" s="73"/>
      <c r="M58" s="18"/>
    </row>
    <row r="59" spans="1:16" ht="16.5" x14ac:dyDescent="0.3">
      <c r="A59" s="448" t="s">
        <v>84</v>
      </c>
      <c r="B59" s="448"/>
      <c r="C59" s="448"/>
      <c r="D59" s="448"/>
      <c r="E59" s="448"/>
      <c r="F59" s="448"/>
      <c r="G59" s="448"/>
      <c r="H59" s="448"/>
      <c r="I59" s="44" t="s">
        <v>1</v>
      </c>
      <c r="J59" s="73"/>
    </row>
    <row r="60" spans="1:16" ht="16.5" x14ac:dyDescent="0.3">
      <c r="A60" s="44" t="s">
        <v>81</v>
      </c>
      <c r="B60" s="440" t="s">
        <v>72</v>
      </c>
      <c r="C60" s="440"/>
      <c r="D60" s="440"/>
      <c r="E60" s="440"/>
      <c r="F60" s="440"/>
      <c r="G60" s="440"/>
      <c r="H60" s="440"/>
      <c r="I60" s="90">
        <f>I32</f>
        <v>634.73</v>
      </c>
      <c r="J60" s="75"/>
      <c r="O60" s="6"/>
    </row>
    <row r="61" spans="1:16" ht="16.5" x14ac:dyDescent="0.3">
      <c r="A61" s="44" t="s">
        <v>82</v>
      </c>
      <c r="B61" s="440" t="s">
        <v>74</v>
      </c>
      <c r="C61" s="440"/>
      <c r="D61" s="440"/>
      <c r="E61" s="440"/>
      <c r="F61" s="440"/>
      <c r="G61" s="440"/>
      <c r="H61" s="440"/>
      <c r="I61" s="90">
        <f>I43</f>
        <v>1376.91</v>
      </c>
      <c r="J61" s="75"/>
      <c r="O61" s="478"/>
      <c r="P61" s="478"/>
    </row>
    <row r="62" spans="1:16" ht="16.5" x14ac:dyDescent="0.3">
      <c r="A62" s="44" t="s">
        <v>83</v>
      </c>
      <c r="B62" s="440" t="s">
        <v>85</v>
      </c>
      <c r="C62" s="440"/>
      <c r="D62" s="440"/>
      <c r="E62" s="440"/>
      <c r="F62" s="440"/>
      <c r="G62" s="440"/>
      <c r="H62" s="440"/>
      <c r="I62" s="90">
        <f>I56</f>
        <v>198.45</v>
      </c>
      <c r="J62" s="79"/>
    </row>
    <row r="63" spans="1:16" ht="16.5" x14ac:dyDescent="0.3">
      <c r="A63" s="448" t="s">
        <v>87</v>
      </c>
      <c r="B63" s="448"/>
      <c r="C63" s="448"/>
      <c r="D63" s="448"/>
      <c r="E63" s="448"/>
      <c r="F63" s="448"/>
      <c r="G63" s="448"/>
      <c r="H63" s="448"/>
      <c r="I63" s="89">
        <f>TRUNC(SUM(I60:I62),2)</f>
        <v>2210.09</v>
      </c>
      <c r="J63" s="76"/>
    </row>
    <row r="64" spans="1:16" ht="11.25" customHeight="1" x14ac:dyDescent="0.3">
      <c r="A64" s="479"/>
      <c r="B64" s="480"/>
      <c r="C64" s="480"/>
      <c r="D64" s="480"/>
      <c r="E64" s="480"/>
      <c r="F64" s="480"/>
      <c r="G64" s="480"/>
      <c r="H64" s="480"/>
      <c r="I64" s="480"/>
    </row>
    <row r="65" spans="1:21" ht="16.5" x14ac:dyDescent="0.3">
      <c r="A65" s="447" t="s">
        <v>88</v>
      </c>
      <c r="B65" s="447"/>
      <c r="C65" s="447"/>
      <c r="D65" s="447"/>
      <c r="E65" s="447"/>
      <c r="F65" s="447"/>
      <c r="G65" s="447"/>
      <c r="H65" s="447"/>
      <c r="I65" s="447"/>
    </row>
    <row r="66" spans="1:21" ht="16.5" x14ac:dyDescent="0.3">
      <c r="A66" s="44">
        <v>3</v>
      </c>
      <c r="B66" s="448" t="s">
        <v>89</v>
      </c>
      <c r="C66" s="448"/>
      <c r="D66" s="448"/>
      <c r="E66" s="448"/>
      <c r="F66" s="448"/>
      <c r="G66" s="448"/>
      <c r="H66" s="44" t="s">
        <v>3</v>
      </c>
      <c r="I66" s="44" t="s">
        <v>1</v>
      </c>
    </row>
    <row r="67" spans="1:21" ht="83.25" customHeight="1" x14ac:dyDescent="0.3">
      <c r="A67" s="44" t="s">
        <v>10</v>
      </c>
      <c r="B67" s="458" t="s">
        <v>150</v>
      </c>
      <c r="C67" s="459"/>
      <c r="D67" s="459"/>
      <c r="E67" s="459"/>
      <c r="F67" s="459"/>
      <c r="G67" s="460"/>
      <c r="H67" s="51">
        <v>4.5999999999999999E-3</v>
      </c>
      <c r="I67" s="90">
        <f>$I$26*H67</f>
        <v>14.291648</v>
      </c>
      <c r="J67" s="82"/>
    </row>
    <row r="68" spans="1:21" ht="33.75" customHeight="1" x14ac:dyDescent="0.3">
      <c r="A68" s="44" t="s">
        <v>11</v>
      </c>
      <c r="B68" s="452" t="s">
        <v>151</v>
      </c>
      <c r="C68" s="453"/>
      <c r="D68" s="453"/>
      <c r="E68" s="453"/>
      <c r="F68" s="453"/>
      <c r="G68" s="454"/>
      <c r="H68" s="51">
        <f>0.08*H67</f>
        <v>3.68E-4</v>
      </c>
      <c r="I68" s="90">
        <f>H68*I26</f>
        <v>1.1433318400000001</v>
      </c>
      <c r="J68" s="82"/>
      <c r="L68" s="478"/>
      <c r="M68" s="478"/>
    </row>
    <row r="69" spans="1:21" ht="137.25" customHeight="1" x14ac:dyDescent="0.3">
      <c r="A69" s="71" t="s">
        <v>12</v>
      </c>
      <c r="B69" s="486" t="s">
        <v>152</v>
      </c>
      <c r="C69" s="487"/>
      <c r="D69" s="487"/>
      <c r="E69" s="487"/>
      <c r="F69" s="487"/>
      <c r="G69" s="488"/>
      <c r="H69" s="51">
        <v>3.44E-2</v>
      </c>
      <c r="I69" s="90">
        <f>$I$26*H69</f>
        <v>106.876672</v>
      </c>
      <c r="J69" s="82"/>
      <c r="K69" s="87"/>
      <c r="L69" s="1"/>
      <c r="Q69" s="17"/>
      <c r="R69" s="95"/>
    </row>
    <row r="70" spans="1:21" ht="150.75" customHeight="1" x14ac:dyDescent="0.3">
      <c r="A70" s="44" t="s">
        <v>13</v>
      </c>
      <c r="B70" s="489" t="s">
        <v>153</v>
      </c>
      <c r="C70" s="490"/>
      <c r="D70" s="490"/>
      <c r="E70" s="490"/>
      <c r="F70" s="490"/>
      <c r="G70" s="491"/>
      <c r="H70" s="51">
        <v>1.9400000000000001E-2</v>
      </c>
      <c r="I70" s="90">
        <f>$I$26*H70</f>
        <v>60.273472000000005</v>
      </c>
      <c r="J70" s="82"/>
    </row>
    <row r="71" spans="1:21" ht="16.5" x14ac:dyDescent="0.3">
      <c r="A71" s="44" t="s">
        <v>14</v>
      </c>
      <c r="B71" s="439" t="s">
        <v>90</v>
      </c>
      <c r="C71" s="439"/>
      <c r="D71" s="439"/>
      <c r="E71" s="439"/>
      <c r="F71" s="439"/>
      <c r="G71" s="439"/>
      <c r="H71" s="52">
        <f>H43*H70</f>
        <v>7.1392000000000009E-3</v>
      </c>
      <c r="I71" s="90">
        <f>$I$26*H71</f>
        <v>22.180637696000005</v>
      </c>
      <c r="J71" s="82"/>
      <c r="L71" s="80"/>
    </row>
    <row r="72" spans="1:21" ht="101.25" customHeight="1" x14ac:dyDescent="0.3">
      <c r="A72" s="44" t="s">
        <v>15</v>
      </c>
      <c r="B72" s="458" t="s">
        <v>154</v>
      </c>
      <c r="C72" s="459"/>
      <c r="D72" s="459"/>
      <c r="E72" s="459"/>
      <c r="F72" s="459"/>
      <c r="G72" s="460"/>
      <c r="H72" s="131">
        <v>6.2E-4</v>
      </c>
      <c r="I72" s="90">
        <f>$I$26*H72</f>
        <v>1.9262656</v>
      </c>
      <c r="J72" s="82"/>
    </row>
    <row r="73" spans="1:21" ht="23.25" customHeight="1" x14ac:dyDescent="0.3">
      <c r="A73" s="448" t="s">
        <v>91</v>
      </c>
      <c r="B73" s="448"/>
      <c r="C73" s="448"/>
      <c r="D73" s="448"/>
      <c r="E73" s="448"/>
      <c r="F73" s="448"/>
      <c r="G73" s="448"/>
      <c r="H73" s="53">
        <f>TRUNC(SUM(H67:H72),4)</f>
        <v>6.6500000000000004E-2</v>
      </c>
      <c r="I73" s="89">
        <f>TRUNC(SUM(I67:I72),2)</f>
        <v>206.69</v>
      </c>
      <c r="J73" s="81"/>
      <c r="R73" s="67"/>
      <c r="S73" s="67"/>
      <c r="T73" s="67"/>
      <c r="U73" s="67"/>
    </row>
    <row r="74" spans="1:21" ht="9.75" customHeight="1" x14ac:dyDescent="0.3">
      <c r="A74" s="481"/>
      <c r="B74" s="482"/>
      <c r="C74" s="482"/>
      <c r="D74" s="482"/>
      <c r="E74" s="482"/>
      <c r="F74" s="482"/>
      <c r="G74" s="482"/>
      <c r="H74" s="482"/>
      <c r="I74" s="482"/>
    </row>
    <row r="75" spans="1:21" ht="16.5" x14ac:dyDescent="0.3">
      <c r="A75" s="447" t="s">
        <v>92</v>
      </c>
      <c r="B75" s="447"/>
      <c r="C75" s="447"/>
      <c r="D75" s="447"/>
      <c r="E75" s="447"/>
      <c r="F75" s="447"/>
      <c r="G75" s="447"/>
      <c r="H75" s="447"/>
      <c r="I75" s="447"/>
    </row>
    <row r="76" spans="1:21" ht="18" customHeight="1" x14ac:dyDescent="0.3">
      <c r="A76" s="448" t="s">
        <v>93</v>
      </c>
      <c r="B76" s="448"/>
      <c r="C76" s="448"/>
      <c r="D76" s="448"/>
      <c r="E76" s="448"/>
      <c r="F76" s="448"/>
      <c r="G76" s="448"/>
      <c r="H76" s="44" t="s">
        <v>3</v>
      </c>
      <c r="I76" s="44" t="s">
        <v>1</v>
      </c>
      <c r="K76"/>
      <c r="L76"/>
    </row>
    <row r="77" spans="1:21" ht="67.5" customHeight="1" x14ac:dyDescent="0.3">
      <c r="A77" s="44" t="s">
        <v>10</v>
      </c>
      <c r="B77" s="483" t="s">
        <v>155</v>
      </c>
      <c r="C77" s="484"/>
      <c r="D77" s="484"/>
      <c r="E77" s="484"/>
      <c r="F77" s="484"/>
      <c r="G77" s="485"/>
      <c r="H77" s="51">
        <v>0</v>
      </c>
      <c r="I77" s="90">
        <f t="shared" ref="I77:I82" si="0">$I$26*H77</f>
        <v>0</v>
      </c>
      <c r="J77" s="125"/>
      <c r="K77" s="126"/>
      <c r="L77" s="126"/>
    </row>
    <row r="78" spans="1:21" ht="96" customHeight="1" x14ac:dyDescent="0.3">
      <c r="A78" s="44" t="s">
        <v>11</v>
      </c>
      <c r="B78" s="458" t="s">
        <v>156</v>
      </c>
      <c r="C78" s="459"/>
      <c r="D78" s="459"/>
      <c r="E78" s="459"/>
      <c r="F78" s="459"/>
      <c r="G78" s="460"/>
      <c r="H78" s="51">
        <v>2.8E-3</v>
      </c>
      <c r="I78" s="90">
        <f t="shared" si="0"/>
        <v>8.6992639999999994</v>
      </c>
      <c r="J78" s="82"/>
      <c r="K78" s="108"/>
      <c r="M78" s="124"/>
    </row>
    <row r="79" spans="1:21" ht="82.5" customHeight="1" x14ac:dyDescent="0.3">
      <c r="A79" s="44" t="s">
        <v>12</v>
      </c>
      <c r="B79" s="458" t="s">
        <v>157</v>
      </c>
      <c r="C79" s="459"/>
      <c r="D79" s="459"/>
      <c r="E79" s="459"/>
      <c r="F79" s="459"/>
      <c r="G79" s="460"/>
      <c r="H79" s="51">
        <v>2.0000000000000001E-4</v>
      </c>
      <c r="I79" s="90">
        <f t="shared" si="0"/>
        <v>0.62137600000000004</v>
      </c>
      <c r="J79" s="82"/>
    </row>
    <row r="80" spans="1:21" ht="81" customHeight="1" x14ac:dyDescent="0.3">
      <c r="A80" s="44" t="s">
        <v>13</v>
      </c>
      <c r="B80" s="458" t="s">
        <v>158</v>
      </c>
      <c r="C80" s="459"/>
      <c r="D80" s="459"/>
      <c r="E80" s="459"/>
      <c r="F80" s="459"/>
      <c r="G80" s="460"/>
      <c r="H80" s="51">
        <v>3.3E-3</v>
      </c>
      <c r="I80" s="90">
        <f t="shared" si="0"/>
        <v>10.252704</v>
      </c>
      <c r="J80" s="82"/>
      <c r="K80" s="19"/>
    </row>
    <row r="81" spans="1:21" ht="198.75" customHeight="1" x14ac:dyDescent="0.3">
      <c r="A81" s="44" t="s">
        <v>14</v>
      </c>
      <c r="B81" s="496" t="s">
        <v>159</v>
      </c>
      <c r="C81" s="496"/>
      <c r="D81" s="496"/>
      <c r="E81" s="496"/>
      <c r="F81" s="496"/>
      <c r="G81" s="496"/>
      <c r="H81" s="51">
        <v>6.9999999999999999E-4</v>
      </c>
      <c r="I81" s="90">
        <f t="shared" si="0"/>
        <v>2.1748159999999999</v>
      </c>
      <c r="J81" s="82"/>
    </row>
    <row r="82" spans="1:21" ht="58.5" customHeight="1" x14ac:dyDescent="0.3">
      <c r="A82" s="44" t="s">
        <v>15</v>
      </c>
      <c r="B82" s="496" t="s">
        <v>160</v>
      </c>
      <c r="C82" s="496"/>
      <c r="D82" s="496"/>
      <c r="E82" s="496"/>
      <c r="F82" s="496"/>
      <c r="G82" s="496"/>
      <c r="H82" s="51">
        <v>1.3899999999999999E-2</v>
      </c>
      <c r="I82" s="90">
        <f t="shared" si="0"/>
        <v>43.185631999999998</v>
      </c>
      <c r="J82" s="82"/>
      <c r="R82" s="67"/>
      <c r="S82" s="80"/>
      <c r="T82" s="67"/>
      <c r="U82" s="80"/>
    </row>
    <row r="83" spans="1:21" ht="16.5" x14ac:dyDescent="0.3">
      <c r="A83" s="448" t="s">
        <v>22</v>
      </c>
      <c r="B83" s="448"/>
      <c r="C83" s="448"/>
      <c r="D83" s="448"/>
      <c r="E83" s="448"/>
      <c r="F83" s="448"/>
      <c r="G83" s="448"/>
      <c r="H83" s="53">
        <f>TRUNC(SUM(H77:H82),4)</f>
        <v>2.0899999999999998E-2</v>
      </c>
      <c r="I83" s="89">
        <f>TRUNC(SUM(I77:I82),2)</f>
        <v>64.930000000000007</v>
      </c>
      <c r="S83" s="80"/>
    </row>
    <row r="84" spans="1:21" ht="11.25" customHeight="1" x14ac:dyDescent="0.3">
      <c r="A84" s="492"/>
      <c r="B84" s="493"/>
      <c r="C84" s="493"/>
      <c r="D84" s="493"/>
      <c r="E84" s="493"/>
      <c r="F84" s="493"/>
      <c r="G84" s="493"/>
      <c r="H84" s="493"/>
      <c r="I84" s="493"/>
    </row>
    <row r="85" spans="1:21" ht="17.25" customHeight="1" x14ac:dyDescent="0.3">
      <c r="A85" s="448" t="s">
        <v>95</v>
      </c>
      <c r="B85" s="448"/>
      <c r="C85" s="448"/>
      <c r="D85" s="448"/>
      <c r="E85" s="448"/>
      <c r="F85" s="448"/>
      <c r="G85" s="448"/>
      <c r="H85" s="44" t="s">
        <v>3</v>
      </c>
      <c r="I85" s="44" t="s">
        <v>1</v>
      </c>
    </row>
    <row r="86" spans="1:21" ht="16.5" x14ac:dyDescent="0.3">
      <c r="A86" s="44" t="s">
        <v>10</v>
      </c>
      <c r="B86" s="439" t="s">
        <v>96</v>
      </c>
      <c r="C86" s="439"/>
      <c r="D86" s="439"/>
      <c r="E86" s="439"/>
      <c r="F86" s="439"/>
      <c r="G86" s="439"/>
      <c r="H86" s="51">
        <v>0</v>
      </c>
      <c r="I86" s="90">
        <f>$I$26*H86</f>
        <v>0</v>
      </c>
    </row>
    <row r="87" spans="1:21" ht="16.5" x14ac:dyDescent="0.3">
      <c r="A87" s="448" t="s">
        <v>24</v>
      </c>
      <c r="B87" s="448"/>
      <c r="C87" s="448"/>
      <c r="D87" s="448"/>
      <c r="E87" s="448"/>
      <c r="F87" s="448"/>
      <c r="G87" s="448"/>
      <c r="H87" s="53">
        <f>TRUNC(SUM(H86),4)</f>
        <v>0</v>
      </c>
      <c r="I87" s="89">
        <f>TRUNC(SUM(I86),2)</f>
        <v>0</v>
      </c>
    </row>
    <row r="88" spans="1:21" ht="10.5" customHeight="1" x14ac:dyDescent="0.3">
      <c r="A88" s="494"/>
      <c r="B88" s="495"/>
      <c r="C88" s="495"/>
      <c r="D88" s="495"/>
      <c r="E88" s="495"/>
      <c r="F88" s="495"/>
      <c r="G88" s="495"/>
      <c r="H88" s="495"/>
      <c r="I88" s="495"/>
    </row>
    <row r="89" spans="1:21" ht="16.5" x14ac:dyDescent="0.3">
      <c r="A89" s="441" t="s">
        <v>97</v>
      </c>
      <c r="B89" s="441"/>
      <c r="C89" s="441"/>
      <c r="D89" s="441"/>
      <c r="E89" s="441"/>
      <c r="F89" s="441"/>
      <c r="G89" s="441"/>
      <c r="H89" s="441"/>
      <c r="I89" s="441"/>
    </row>
    <row r="90" spans="1:21" ht="16.5" x14ac:dyDescent="0.3">
      <c r="A90" s="448" t="s">
        <v>98</v>
      </c>
      <c r="B90" s="448"/>
      <c r="C90" s="448"/>
      <c r="D90" s="448"/>
      <c r="E90" s="448"/>
      <c r="F90" s="448"/>
      <c r="G90" s="448"/>
      <c r="H90" s="448"/>
      <c r="I90" s="44" t="s">
        <v>1</v>
      </c>
    </row>
    <row r="91" spans="1:21" ht="16.5" x14ac:dyDescent="0.3">
      <c r="A91" s="44" t="s">
        <v>27</v>
      </c>
      <c r="B91" s="440" t="s">
        <v>94</v>
      </c>
      <c r="C91" s="440"/>
      <c r="D91" s="440"/>
      <c r="E91" s="440"/>
      <c r="F91" s="440"/>
      <c r="G91" s="440"/>
      <c r="H91" s="440"/>
      <c r="I91" s="46">
        <f>I83</f>
        <v>64.930000000000007</v>
      </c>
    </row>
    <row r="92" spans="1:21" ht="16.5" x14ac:dyDescent="0.3">
      <c r="A92" s="44" t="s">
        <v>28</v>
      </c>
      <c r="B92" s="440" t="s">
        <v>99</v>
      </c>
      <c r="C92" s="440"/>
      <c r="D92" s="440"/>
      <c r="E92" s="440"/>
      <c r="F92" s="440"/>
      <c r="G92" s="440"/>
      <c r="H92" s="440"/>
      <c r="I92" s="46">
        <f>I87</f>
        <v>0</v>
      </c>
    </row>
    <row r="93" spans="1:21" ht="16.5" x14ac:dyDescent="0.3">
      <c r="A93" s="448" t="s">
        <v>100</v>
      </c>
      <c r="B93" s="448"/>
      <c r="C93" s="448"/>
      <c r="D93" s="448"/>
      <c r="E93" s="448"/>
      <c r="F93" s="448"/>
      <c r="G93" s="448"/>
      <c r="H93" s="448"/>
      <c r="I93" s="54">
        <f>TRUNC(SUM(I91:I92),2)</f>
        <v>64.930000000000007</v>
      </c>
    </row>
    <row r="94" spans="1:21" ht="10.5" customHeight="1" x14ac:dyDescent="0.3">
      <c r="A94" s="479"/>
      <c r="B94" s="480"/>
      <c r="C94" s="480"/>
      <c r="D94" s="480"/>
      <c r="E94" s="480"/>
      <c r="F94" s="480"/>
      <c r="G94" s="480"/>
      <c r="H94" s="480"/>
      <c r="I94" s="480"/>
    </row>
    <row r="95" spans="1:21" ht="16.5" x14ac:dyDescent="0.3">
      <c r="A95" s="447" t="s">
        <v>101</v>
      </c>
      <c r="B95" s="447"/>
      <c r="C95" s="447"/>
      <c r="D95" s="447"/>
      <c r="E95" s="447"/>
      <c r="F95" s="447"/>
      <c r="G95" s="447"/>
      <c r="H95" s="447"/>
      <c r="I95" s="447"/>
    </row>
    <row r="96" spans="1:21" ht="16.5" x14ac:dyDescent="0.3">
      <c r="A96" s="44">
        <v>5</v>
      </c>
      <c r="B96" s="448" t="s">
        <v>19</v>
      </c>
      <c r="C96" s="448"/>
      <c r="D96" s="448"/>
      <c r="E96" s="448"/>
      <c r="F96" s="448"/>
      <c r="G96" s="448"/>
      <c r="H96" s="44"/>
      <c r="I96" s="44" t="s">
        <v>1</v>
      </c>
    </row>
    <row r="97" spans="1:10" ht="16.5" x14ac:dyDescent="0.3">
      <c r="A97" s="44" t="s">
        <v>10</v>
      </c>
      <c r="B97" s="462" t="s">
        <v>123</v>
      </c>
      <c r="C97" s="462"/>
      <c r="D97" s="462"/>
      <c r="E97" s="462"/>
      <c r="F97" s="462"/>
      <c r="G97" s="462"/>
      <c r="H97" s="42" t="s">
        <v>0</v>
      </c>
      <c r="I97" s="186">
        <v>212.11333333333332</v>
      </c>
      <c r="J97" s="133"/>
    </row>
    <row r="98" spans="1:10" ht="16.5" x14ac:dyDescent="0.3">
      <c r="A98" s="44" t="s">
        <v>11</v>
      </c>
      <c r="B98" s="462" t="s">
        <v>20</v>
      </c>
      <c r="C98" s="462"/>
      <c r="D98" s="462"/>
      <c r="E98" s="462"/>
      <c r="F98" s="462"/>
      <c r="G98" s="462"/>
      <c r="H98" s="42" t="s">
        <v>0</v>
      </c>
      <c r="I98" s="186">
        <v>0</v>
      </c>
    </row>
    <row r="99" spans="1:10" ht="16.5" x14ac:dyDescent="0.3">
      <c r="A99" s="56" t="s">
        <v>12</v>
      </c>
      <c r="B99" s="462" t="s">
        <v>21</v>
      </c>
      <c r="C99" s="462"/>
      <c r="D99" s="462"/>
      <c r="E99" s="462"/>
      <c r="F99" s="462"/>
      <c r="G99" s="462"/>
      <c r="H99" s="42" t="s">
        <v>0</v>
      </c>
      <c r="I99" s="186">
        <v>0</v>
      </c>
    </row>
    <row r="100" spans="1:10" ht="16.5" x14ac:dyDescent="0.3">
      <c r="A100" s="56" t="s">
        <v>13</v>
      </c>
      <c r="B100" s="462" t="s">
        <v>4</v>
      </c>
      <c r="C100" s="462"/>
      <c r="D100" s="462"/>
      <c r="E100" s="462"/>
      <c r="F100" s="462"/>
      <c r="G100" s="462"/>
      <c r="H100" s="42" t="s">
        <v>0</v>
      </c>
      <c r="I100" s="186">
        <v>0</v>
      </c>
    </row>
    <row r="101" spans="1:10" ht="16.5" x14ac:dyDescent="0.3">
      <c r="A101" s="448" t="s">
        <v>102</v>
      </c>
      <c r="B101" s="448"/>
      <c r="C101" s="448"/>
      <c r="D101" s="448"/>
      <c r="E101" s="448"/>
      <c r="F101" s="448"/>
      <c r="G101" s="448"/>
      <c r="H101" s="53" t="s">
        <v>0</v>
      </c>
      <c r="I101" s="187">
        <f>TRUNC(SUM(I97:I100),2)</f>
        <v>212.11</v>
      </c>
    </row>
    <row r="102" spans="1:10" ht="6.75" customHeight="1" x14ac:dyDescent="0.3">
      <c r="A102" s="479"/>
      <c r="B102" s="480"/>
      <c r="C102" s="480"/>
      <c r="D102" s="480"/>
      <c r="E102" s="480"/>
      <c r="F102" s="480"/>
      <c r="G102" s="480"/>
      <c r="H102" s="480"/>
      <c r="I102" s="480"/>
    </row>
    <row r="103" spans="1:10" ht="16.5" x14ac:dyDescent="0.3">
      <c r="A103" s="447" t="s">
        <v>103</v>
      </c>
      <c r="B103" s="447"/>
      <c r="C103" s="447"/>
      <c r="D103" s="447"/>
      <c r="E103" s="447"/>
      <c r="F103" s="447"/>
      <c r="G103" s="447"/>
      <c r="H103" s="447"/>
      <c r="I103" s="447"/>
    </row>
    <row r="104" spans="1:10" ht="16.5" x14ac:dyDescent="0.3">
      <c r="A104" s="44">
        <v>6</v>
      </c>
      <c r="B104" s="448" t="s">
        <v>26</v>
      </c>
      <c r="C104" s="448"/>
      <c r="D104" s="448"/>
      <c r="E104" s="448"/>
      <c r="F104" s="448"/>
      <c r="G104" s="448"/>
      <c r="H104" s="44" t="s">
        <v>3</v>
      </c>
      <c r="I104" s="44" t="s">
        <v>1</v>
      </c>
    </row>
    <row r="105" spans="1:10" ht="16.5" x14ac:dyDescent="0.3">
      <c r="A105" s="44" t="s">
        <v>10</v>
      </c>
      <c r="B105" s="439" t="s">
        <v>29</v>
      </c>
      <c r="C105" s="439"/>
      <c r="D105" s="439"/>
      <c r="E105" s="439"/>
      <c r="F105" s="439"/>
      <c r="G105" s="439"/>
      <c r="H105" s="57">
        <v>0.03</v>
      </c>
      <c r="I105" s="46">
        <f>TRUNC(H105*I129,2)</f>
        <v>174.02</v>
      </c>
      <c r="J105" s="88"/>
    </row>
    <row r="106" spans="1:10" ht="16.5" x14ac:dyDescent="0.3">
      <c r="A106" s="44" t="s">
        <v>11</v>
      </c>
      <c r="B106" s="439" t="s">
        <v>5</v>
      </c>
      <c r="C106" s="439"/>
      <c r="D106" s="439"/>
      <c r="E106" s="439"/>
      <c r="F106" s="439"/>
      <c r="G106" s="439"/>
      <c r="H106" s="58">
        <v>6.7900000000000002E-2</v>
      </c>
      <c r="I106" s="46">
        <f>TRUNC(H106*(I105+I129),2)</f>
        <v>405.68</v>
      </c>
    </row>
    <row r="107" spans="1:10" ht="16.5" x14ac:dyDescent="0.3">
      <c r="A107" s="44" t="s">
        <v>12</v>
      </c>
      <c r="B107" s="499" t="s">
        <v>161</v>
      </c>
      <c r="C107" s="499"/>
      <c r="D107" s="499"/>
      <c r="E107" s="499"/>
      <c r="F107" s="499"/>
      <c r="G107" s="499"/>
      <c r="H107" s="47"/>
      <c r="I107" s="59"/>
    </row>
    <row r="108" spans="1:10" ht="51" customHeight="1" x14ac:dyDescent="0.3">
      <c r="A108" s="44" t="s">
        <v>56</v>
      </c>
      <c r="B108" s="496" t="s">
        <v>162</v>
      </c>
      <c r="C108" s="496"/>
      <c r="D108" s="496"/>
      <c r="E108" s="496"/>
      <c r="F108" s="496"/>
      <c r="G108" s="496"/>
      <c r="H108" s="60">
        <v>1.6500000000000001E-2</v>
      </c>
      <c r="I108" s="46">
        <f>TRUNC(H108*I118,2)</f>
        <v>122.77</v>
      </c>
      <c r="J108" s="83"/>
    </row>
    <row r="109" spans="1:10" ht="51" customHeight="1" x14ac:dyDescent="0.3">
      <c r="A109" s="44" t="s">
        <v>57</v>
      </c>
      <c r="B109" s="496" t="s">
        <v>163</v>
      </c>
      <c r="C109" s="496"/>
      <c r="D109" s="496"/>
      <c r="E109" s="496"/>
      <c r="F109" s="496"/>
      <c r="G109" s="496"/>
      <c r="H109" s="61">
        <v>7.5999999999999998E-2</v>
      </c>
      <c r="I109" s="46">
        <f>TRUNC(H109*I118,2)</f>
        <v>565.49</v>
      </c>
      <c r="J109" s="83"/>
    </row>
    <row r="110" spans="1:10" ht="16.5" x14ac:dyDescent="0.3">
      <c r="A110" s="44" t="s">
        <v>58</v>
      </c>
      <c r="B110" s="439" t="s">
        <v>55</v>
      </c>
      <c r="C110" s="439"/>
      <c r="D110" s="439"/>
      <c r="E110" s="439"/>
      <c r="F110" s="439"/>
      <c r="G110" s="439"/>
      <c r="H110" s="62">
        <v>0.05</v>
      </c>
      <c r="I110" s="46">
        <f>TRUNC(H110*I118,2)</f>
        <v>372.03</v>
      </c>
      <c r="J110" s="83"/>
    </row>
    <row r="111" spans="1:10" ht="16.5" customHeight="1" x14ac:dyDescent="0.3">
      <c r="A111" s="448" t="s">
        <v>104</v>
      </c>
      <c r="B111" s="448"/>
      <c r="C111" s="448"/>
      <c r="D111" s="448"/>
      <c r="E111" s="448"/>
      <c r="F111" s="448"/>
      <c r="G111" s="448"/>
      <c r="H111" s="63">
        <f>SUM(H105:H110)</f>
        <v>0.2404</v>
      </c>
      <c r="I111" s="54">
        <f>TRUNC(SUM(I105:I110),2)</f>
        <v>1639.99</v>
      </c>
    </row>
    <row r="112" spans="1:10" ht="9" customHeight="1" x14ac:dyDescent="0.3">
      <c r="A112" s="43"/>
      <c r="B112" s="497"/>
      <c r="C112" s="497"/>
      <c r="D112" s="497"/>
      <c r="E112" s="497"/>
      <c r="F112" s="497"/>
      <c r="G112" s="497"/>
      <c r="H112" s="497"/>
      <c r="I112" s="497"/>
    </row>
    <row r="113" spans="1:14" ht="16.5" x14ac:dyDescent="0.3">
      <c r="A113" s="134" t="s">
        <v>59</v>
      </c>
      <c r="B113" s="498" t="s">
        <v>60</v>
      </c>
      <c r="C113" s="498"/>
      <c r="D113" s="498"/>
      <c r="E113" s="498"/>
      <c r="F113" s="498"/>
      <c r="G113" s="498"/>
      <c r="H113" s="135">
        <f>TRUNC(H108+H109+H110,4)</f>
        <v>0.14249999999999999</v>
      </c>
      <c r="I113" s="136"/>
    </row>
    <row r="114" spans="1:14" ht="16.5" x14ac:dyDescent="0.3">
      <c r="A114" s="137"/>
      <c r="B114" s="500">
        <v>100</v>
      </c>
      <c r="C114" s="500"/>
      <c r="D114" s="500"/>
      <c r="E114" s="500"/>
      <c r="F114" s="500"/>
      <c r="G114" s="500"/>
      <c r="H114" s="138"/>
      <c r="I114" s="139"/>
    </row>
    <row r="115" spans="1:14" ht="5.25" customHeight="1" x14ac:dyDescent="0.3">
      <c r="A115" s="144"/>
      <c r="B115" s="132"/>
      <c r="C115" s="132"/>
      <c r="D115" s="132"/>
      <c r="E115" s="132"/>
      <c r="F115" s="132"/>
      <c r="G115" s="132"/>
      <c r="H115" s="138"/>
      <c r="I115" s="139"/>
      <c r="N115" s="67"/>
    </row>
    <row r="116" spans="1:14" ht="16.5" x14ac:dyDescent="0.3">
      <c r="A116" s="137" t="s">
        <v>61</v>
      </c>
      <c r="B116" s="500" t="s">
        <v>105</v>
      </c>
      <c r="C116" s="500"/>
      <c r="D116" s="500"/>
      <c r="E116" s="500"/>
      <c r="F116" s="500"/>
      <c r="G116" s="500"/>
      <c r="H116" s="138"/>
      <c r="I116" s="140">
        <f>TRUNC(I129+I105+I106,2)</f>
        <v>6380.4</v>
      </c>
    </row>
    <row r="117" spans="1:14" ht="8.25" customHeight="1" x14ac:dyDescent="0.3">
      <c r="A117" s="137"/>
      <c r="B117" s="132"/>
      <c r="C117" s="132"/>
      <c r="D117" s="132"/>
      <c r="E117" s="132"/>
      <c r="F117" s="132"/>
      <c r="G117" s="132"/>
      <c r="H117" s="138"/>
      <c r="I117" s="140"/>
    </row>
    <row r="118" spans="1:14" ht="16.5" x14ac:dyDescent="0.3">
      <c r="A118" s="137" t="s">
        <v>62</v>
      </c>
      <c r="B118" s="500" t="s">
        <v>63</v>
      </c>
      <c r="C118" s="500"/>
      <c r="D118" s="500"/>
      <c r="E118" s="500"/>
      <c r="F118" s="500"/>
      <c r="G118" s="500"/>
      <c r="H118" s="138"/>
      <c r="I118" s="140">
        <f>TRUNC(I116/(1-H113),2)</f>
        <v>7440.69</v>
      </c>
    </row>
    <row r="119" spans="1:14" ht="6.75" customHeight="1" x14ac:dyDescent="0.3">
      <c r="A119" s="137"/>
      <c r="B119" s="132"/>
      <c r="C119" s="132"/>
      <c r="D119" s="132"/>
      <c r="E119" s="132"/>
      <c r="F119" s="132"/>
      <c r="G119" s="132"/>
      <c r="H119" s="138"/>
      <c r="I119" s="140"/>
      <c r="K119" s="19"/>
      <c r="N119" s="19"/>
    </row>
    <row r="120" spans="1:14" ht="16.5" x14ac:dyDescent="0.3">
      <c r="A120" s="141"/>
      <c r="B120" s="501" t="s">
        <v>64</v>
      </c>
      <c r="C120" s="501"/>
      <c r="D120" s="501"/>
      <c r="E120" s="501"/>
      <c r="F120" s="501"/>
      <c r="G120" s="501"/>
      <c r="H120" s="142"/>
      <c r="I120" s="143">
        <f>TRUNC(I118-I116,2)</f>
        <v>1060.29</v>
      </c>
      <c r="L120" s="19"/>
    </row>
    <row r="121" spans="1:14" ht="132" customHeight="1" x14ac:dyDescent="0.3">
      <c r="A121" s="43"/>
      <c r="B121" s="43"/>
      <c r="C121" s="43"/>
      <c r="D121" s="43"/>
      <c r="E121" s="43"/>
      <c r="F121" s="43"/>
      <c r="G121" s="43"/>
      <c r="H121" s="43"/>
      <c r="I121" s="50"/>
      <c r="K121" s="9"/>
    </row>
    <row r="122" spans="1:14" ht="16.5" x14ac:dyDescent="0.3">
      <c r="A122" s="441" t="s">
        <v>106</v>
      </c>
      <c r="B122" s="441"/>
      <c r="C122" s="441"/>
      <c r="D122" s="441"/>
      <c r="E122" s="441"/>
      <c r="F122" s="441"/>
      <c r="G122" s="441"/>
      <c r="H122" s="441"/>
      <c r="I122" s="441"/>
    </row>
    <row r="123" spans="1:14" ht="16.5" x14ac:dyDescent="0.3">
      <c r="A123" s="448" t="s">
        <v>30</v>
      </c>
      <c r="B123" s="448"/>
      <c r="C123" s="448"/>
      <c r="D123" s="448"/>
      <c r="E123" s="448"/>
      <c r="F123" s="448"/>
      <c r="G123" s="448"/>
      <c r="H123" s="448"/>
      <c r="I123" s="44" t="s">
        <v>1</v>
      </c>
    </row>
    <row r="124" spans="1:14" ht="16.5" x14ac:dyDescent="0.3">
      <c r="A124" s="42" t="s">
        <v>10</v>
      </c>
      <c r="B124" s="439" t="str">
        <f>A17</f>
        <v>MÓDULO 1 - COMPOSIÇÃO DA REMUNERAÇÃO</v>
      </c>
      <c r="C124" s="439"/>
      <c r="D124" s="439"/>
      <c r="E124" s="439"/>
      <c r="F124" s="439"/>
      <c r="G124" s="439"/>
      <c r="H124" s="439"/>
      <c r="I124" s="90">
        <f>I26</f>
        <v>3106.88</v>
      </c>
    </row>
    <row r="125" spans="1:14" ht="16.5" x14ac:dyDescent="0.3">
      <c r="A125" s="42" t="s">
        <v>11</v>
      </c>
      <c r="B125" s="439" t="str">
        <f>A28</f>
        <v>MÓDULO 2 – ENCARGOS E BENEFÍCIOS ANUAIS, MENSAIS E DIÁRIOS</v>
      </c>
      <c r="C125" s="439"/>
      <c r="D125" s="439"/>
      <c r="E125" s="439"/>
      <c r="F125" s="439"/>
      <c r="G125" s="439"/>
      <c r="H125" s="439"/>
      <c r="I125" s="90">
        <f>I63</f>
        <v>2210.09</v>
      </c>
      <c r="K125" s="9"/>
    </row>
    <row r="126" spans="1:14" ht="16.5" x14ac:dyDescent="0.3">
      <c r="A126" s="42" t="s">
        <v>12</v>
      </c>
      <c r="B126" s="439" t="str">
        <f>A65</f>
        <v>MÓDULO 3 – PROVISÃO PARA RESCISÃO</v>
      </c>
      <c r="C126" s="439"/>
      <c r="D126" s="439"/>
      <c r="E126" s="439"/>
      <c r="F126" s="439"/>
      <c r="G126" s="439"/>
      <c r="H126" s="439"/>
      <c r="I126" s="90">
        <f>I73</f>
        <v>206.69</v>
      </c>
      <c r="K126" s="9"/>
    </row>
    <row r="127" spans="1:14" ht="16.5" x14ac:dyDescent="0.3">
      <c r="A127" s="42" t="s">
        <v>13</v>
      </c>
      <c r="B127" s="439" t="str">
        <f>A75</f>
        <v>MÓDULO 4 – CUSTO DE REPOSIÇÃO DO PROFISSIONAL AUSENTE</v>
      </c>
      <c r="C127" s="439"/>
      <c r="D127" s="439"/>
      <c r="E127" s="439"/>
      <c r="F127" s="439"/>
      <c r="G127" s="439"/>
      <c r="H127" s="439"/>
      <c r="I127" s="90">
        <f>I93</f>
        <v>64.930000000000007</v>
      </c>
    </row>
    <row r="128" spans="1:14" ht="16.5" x14ac:dyDescent="0.3">
      <c r="A128" s="42" t="s">
        <v>14</v>
      </c>
      <c r="B128" s="439" t="str">
        <f>A95</f>
        <v>MÓDULO 5 – INSUMOS DIVERSOS</v>
      </c>
      <c r="C128" s="439"/>
      <c r="D128" s="439"/>
      <c r="E128" s="439"/>
      <c r="F128" s="439"/>
      <c r="G128" s="439"/>
      <c r="H128" s="439"/>
      <c r="I128" s="90">
        <f>I101</f>
        <v>212.11</v>
      </c>
      <c r="K128" s="19"/>
    </row>
    <row r="129" spans="1:12" ht="16.5" x14ac:dyDescent="0.3">
      <c r="A129" s="44"/>
      <c r="B129" s="448" t="s">
        <v>107</v>
      </c>
      <c r="C129" s="448"/>
      <c r="D129" s="448"/>
      <c r="E129" s="448"/>
      <c r="F129" s="448"/>
      <c r="G129" s="448"/>
      <c r="H129" s="448"/>
      <c r="I129" s="89">
        <f>TRUNC(SUM(I124:I128),2)</f>
        <v>5800.7</v>
      </c>
      <c r="L129" s="19"/>
    </row>
    <row r="130" spans="1:12" ht="16.5" x14ac:dyDescent="0.3">
      <c r="A130" s="42" t="s">
        <v>15</v>
      </c>
      <c r="B130" s="439" t="str">
        <f>A103</f>
        <v>MÓDULO 6 – CUSTOS INDIRETOS, TRIBUTOS E LUCRO</v>
      </c>
      <c r="C130" s="439"/>
      <c r="D130" s="439"/>
      <c r="E130" s="439"/>
      <c r="F130" s="439"/>
      <c r="G130" s="439"/>
      <c r="H130" s="439"/>
      <c r="I130" s="90">
        <f>I111</f>
        <v>1639.99</v>
      </c>
    </row>
    <row r="131" spans="1:12" ht="14.25" customHeight="1" x14ac:dyDescent="0.3">
      <c r="A131" s="448" t="s">
        <v>108</v>
      </c>
      <c r="B131" s="448"/>
      <c r="C131" s="448"/>
      <c r="D131" s="448"/>
      <c r="E131" s="448"/>
      <c r="F131" s="448"/>
      <c r="G131" s="448"/>
      <c r="H131" s="448"/>
      <c r="I131" s="89">
        <f>TRUNC(SUM(I129:I130),2)</f>
        <v>7440.69</v>
      </c>
    </row>
    <row r="132" spans="1:12" hidden="1" x14ac:dyDescent="0.2">
      <c r="I132" s="19"/>
    </row>
    <row r="133" spans="1:12" ht="40.5" hidden="1" customHeight="1" thickBot="1" x14ac:dyDescent="0.25">
      <c r="A133" s="3"/>
      <c r="B133" s="514" t="s">
        <v>32</v>
      </c>
      <c r="C133" s="514"/>
      <c r="D133" s="514"/>
      <c r="E133" s="514"/>
      <c r="F133" s="514"/>
      <c r="G133" s="514"/>
      <c r="H133" s="4"/>
      <c r="I133" s="4"/>
    </row>
    <row r="134" spans="1:12" ht="23.25" hidden="1" thickBot="1" x14ac:dyDescent="0.25">
      <c r="A134" s="515" t="s">
        <v>34</v>
      </c>
      <c r="B134" s="516"/>
      <c r="C134" s="515" t="s">
        <v>35</v>
      </c>
      <c r="D134" s="516"/>
      <c r="E134" s="515" t="s">
        <v>37</v>
      </c>
      <c r="F134" s="516"/>
      <c r="G134" s="20" t="s">
        <v>36</v>
      </c>
      <c r="H134" s="21" t="s">
        <v>33</v>
      </c>
      <c r="I134" s="22" t="s">
        <v>1</v>
      </c>
    </row>
    <row r="135" spans="1:12" hidden="1" x14ac:dyDescent="0.2">
      <c r="A135" s="502" t="s">
        <v>38</v>
      </c>
      <c r="B135" s="503"/>
      <c r="C135" s="504" t="s">
        <v>42</v>
      </c>
      <c r="D135" s="505"/>
      <c r="E135" s="506"/>
      <c r="F135" s="507"/>
      <c r="G135" s="23" t="s">
        <v>42</v>
      </c>
      <c r="H135" s="24"/>
      <c r="I135" s="25">
        <v>0</v>
      </c>
    </row>
    <row r="136" spans="1:12" hidden="1" x14ac:dyDescent="0.2">
      <c r="A136" s="508" t="s">
        <v>39</v>
      </c>
      <c r="B136" s="509"/>
      <c r="C136" s="510" t="s">
        <v>42</v>
      </c>
      <c r="D136" s="511"/>
      <c r="E136" s="512"/>
      <c r="F136" s="513"/>
      <c r="G136" s="26" t="s">
        <v>42</v>
      </c>
      <c r="H136" s="27"/>
      <c r="I136" s="28">
        <v>0</v>
      </c>
    </row>
    <row r="137" spans="1:12" hidden="1" x14ac:dyDescent="0.2">
      <c r="A137" s="508" t="s">
        <v>40</v>
      </c>
      <c r="B137" s="509"/>
      <c r="C137" s="510" t="s">
        <v>42</v>
      </c>
      <c r="D137" s="511"/>
      <c r="E137" s="512"/>
      <c r="F137" s="513"/>
      <c r="G137" s="26" t="s">
        <v>42</v>
      </c>
      <c r="H137" s="27"/>
      <c r="I137" s="28">
        <v>0</v>
      </c>
    </row>
    <row r="138" spans="1:12" hidden="1" x14ac:dyDescent="0.2">
      <c r="A138" s="508" t="s">
        <v>41</v>
      </c>
      <c r="B138" s="509"/>
      <c r="C138" s="510" t="s">
        <v>42</v>
      </c>
      <c r="D138" s="511"/>
      <c r="E138" s="512"/>
      <c r="F138" s="513"/>
      <c r="G138" s="26" t="s">
        <v>42</v>
      </c>
      <c r="H138" s="27"/>
      <c r="I138" s="28">
        <v>0</v>
      </c>
    </row>
    <row r="139" spans="1:12" hidden="1" x14ac:dyDescent="0.2">
      <c r="A139" s="517"/>
      <c r="B139" s="518"/>
      <c r="C139" s="512"/>
      <c r="D139" s="513"/>
      <c r="E139" s="512"/>
      <c r="F139" s="513"/>
      <c r="G139" s="29"/>
      <c r="H139" s="30"/>
      <c r="I139" s="28"/>
    </row>
    <row r="140" spans="1:12" ht="12" hidden="1" thickBot="1" x14ac:dyDescent="0.25">
      <c r="A140" s="519"/>
      <c r="B140" s="520"/>
      <c r="C140" s="521"/>
      <c r="D140" s="522"/>
      <c r="E140" s="521"/>
      <c r="F140" s="522"/>
      <c r="G140" s="31"/>
      <c r="H140" s="32"/>
      <c r="I140" s="33"/>
    </row>
    <row r="141" spans="1:12" ht="12" hidden="1" thickBot="1" x14ac:dyDescent="0.25">
      <c r="A141" s="532" t="s">
        <v>43</v>
      </c>
      <c r="B141" s="533"/>
      <c r="C141" s="533"/>
      <c r="D141" s="533"/>
      <c r="E141" s="533"/>
      <c r="F141" s="533"/>
      <c r="G141" s="533"/>
      <c r="H141" s="534"/>
      <c r="I141" s="34">
        <f>SUM(I139:I140)</f>
        <v>0</v>
      </c>
    </row>
    <row r="142" spans="1:12" hidden="1" x14ac:dyDescent="0.2"/>
    <row r="143" spans="1:12" hidden="1" x14ac:dyDescent="0.2">
      <c r="A143" s="3" t="s">
        <v>44</v>
      </c>
      <c r="B143" s="514" t="s">
        <v>45</v>
      </c>
      <c r="C143" s="514"/>
      <c r="D143" s="514"/>
      <c r="E143" s="514"/>
      <c r="F143" s="514"/>
      <c r="G143" s="514"/>
      <c r="H143" s="4"/>
      <c r="I143" s="4"/>
    </row>
    <row r="144" spans="1:12" ht="12" hidden="1" thickBot="1" x14ac:dyDescent="0.25">
      <c r="A144" s="535" t="s">
        <v>46</v>
      </c>
      <c r="B144" s="536"/>
      <c r="C144" s="536"/>
      <c r="D144" s="536"/>
      <c r="E144" s="536"/>
      <c r="F144" s="536"/>
      <c r="G144" s="536"/>
      <c r="H144" s="536"/>
      <c r="I144" s="537"/>
    </row>
    <row r="145" spans="1:14" ht="12" hidden="1" thickBot="1" x14ac:dyDescent="0.25">
      <c r="A145" s="35"/>
      <c r="B145" s="538" t="s">
        <v>47</v>
      </c>
      <c r="C145" s="539"/>
      <c r="D145" s="539"/>
      <c r="E145" s="539"/>
      <c r="F145" s="539"/>
      <c r="G145" s="539"/>
      <c r="H145" s="540"/>
      <c r="I145" s="22" t="s">
        <v>1</v>
      </c>
    </row>
    <row r="146" spans="1:14" hidden="1" x14ac:dyDescent="0.2">
      <c r="A146" s="36" t="s">
        <v>10</v>
      </c>
      <c r="B146" s="541" t="s">
        <v>48</v>
      </c>
      <c r="C146" s="542"/>
      <c r="D146" s="542"/>
      <c r="E146" s="542"/>
      <c r="F146" s="542"/>
      <c r="G146" s="542"/>
      <c r="H146" s="543"/>
      <c r="I146" s="37">
        <f>I108</f>
        <v>122.77</v>
      </c>
    </row>
    <row r="147" spans="1:14" hidden="1" x14ac:dyDescent="0.2">
      <c r="A147" s="38" t="s">
        <v>11</v>
      </c>
      <c r="B147" s="544" t="s">
        <v>49</v>
      </c>
      <c r="C147" s="545"/>
      <c r="D147" s="545"/>
      <c r="E147" s="545"/>
      <c r="F147" s="545"/>
      <c r="G147" s="545"/>
      <c r="H147" s="546"/>
      <c r="I147" s="39" t="e">
        <f>#REF!</f>
        <v>#REF!</v>
      </c>
    </row>
    <row r="148" spans="1:14" ht="12" hidden="1" thickBot="1" x14ac:dyDescent="0.25">
      <c r="A148" s="38" t="s">
        <v>12</v>
      </c>
      <c r="B148" s="523" t="s">
        <v>50</v>
      </c>
      <c r="C148" s="524"/>
      <c r="D148" s="524"/>
      <c r="E148" s="524"/>
      <c r="F148" s="524"/>
      <c r="G148" s="524"/>
      <c r="H148" s="525"/>
      <c r="I148" s="39">
        <f>I111</f>
        <v>1639.99</v>
      </c>
    </row>
    <row r="149" spans="1:14" ht="12" hidden="1" thickBot="1" x14ac:dyDescent="0.25">
      <c r="A149" s="526" t="s">
        <v>25</v>
      </c>
      <c r="B149" s="527"/>
      <c r="C149" s="527"/>
      <c r="D149" s="527"/>
      <c r="E149" s="527"/>
      <c r="F149" s="527"/>
      <c r="G149" s="527"/>
      <c r="H149" s="528"/>
      <c r="I149" s="34" t="e">
        <f>SUM(I146:I148)</f>
        <v>#REF!</v>
      </c>
    </row>
    <row r="150" spans="1:14" hidden="1" x14ac:dyDescent="0.2">
      <c r="A150" s="3" t="s">
        <v>23</v>
      </c>
      <c r="B150" s="5" t="s">
        <v>51</v>
      </c>
    </row>
    <row r="151" spans="1:14" hidden="1" x14ac:dyDescent="0.2"/>
    <row r="152" spans="1:14" ht="21" customHeight="1" x14ac:dyDescent="0.2"/>
    <row r="153" spans="1:14" ht="16.5" x14ac:dyDescent="0.3">
      <c r="A153" s="130" t="s">
        <v>132</v>
      </c>
      <c r="B153" s="130"/>
      <c r="C153" s="64"/>
      <c r="D153" s="64"/>
      <c r="E153" s="64"/>
      <c r="F153" s="64"/>
      <c r="G153" s="64"/>
      <c r="N153" s="15"/>
    </row>
    <row r="154" spans="1:14" x14ac:dyDescent="0.2">
      <c r="A154" s="9"/>
      <c r="B154" s="12"/>
      <c r="E154" s="6"/>
    </row>
    <row r="155" spans="1:14" ht="29.25" customHeight="1" x14ac:dyDescent="0.2">
      <c r="A155" s="529"/>
      <c r="B155" s="529"/>
      <c r="C155" s="529"/>
      <c r="D155" s="529"/>
      <c r="E155" s="529"/>
      <c r="F155" s="529"/>
      <c r="G155" s="529"/>
      <c r="H155" s="529"/>
      <c r="I155" s="529"/>
    </row>
    <row r="156" spans="1:14" ht="16.5" customHeight="1" x14ac:dyDescent="0.2">
      <c r="A156" s="530"/>
      <c r="B156" s="530"/>
      <c r="C156" s="530"/>
      <c r="D156" s="530"/>
      <c r="E156" s="530"/>
      <c r="F156" s="530"/>
      <c r="G156" s="530"/>
      <c r="H156" s="530"/>
      <c r="I156" s="530"/>
      <c r="N156" s="19"/>
    </row>
    <row r="157" spans="1:14" ht="16.5" customHeight="1" x14ac:dyDescent="0.2">
      <c r="A157" s="531"/>
      <c r="B157" s="531"/>
      <c r="C157" s="531"/>
      <c r="D157" s="531"/>
      <c r="E157" s="531"/>
      <c r="F157" s="531"/>
      <c r="G157" s="531"/>
      <c r="H157" s="531"/>
      <c r="I157" s="531"/>
    </row>
    <row r="158" spans="1:14" ht="12.75" x14ac:dyDescent="0.2">
      <c r="A158" s="531"/>
      <c r="B158" s="531"/>
      <c r="C158" s="531"/>
      <c r="D158" s="531"/>
      <c r="E158" s="531"/>
      <c r="F158" s="531"/>
      <c r="G158" s="531"/>
      <c r="H158" s="531"/>
      <c r="I158" s="531"/>
    </row>
  </sheetData>
  <mergeCells count="169">
    <mergeCell ref="B148:H148"/>
    <mergeCell ref="A149:H149"/>
    <mergeCell ref="A155:I155"/>
    <mergeCell ref="A156:I156"/>
    <mergeCell ref="A157:I157"/>
    <mergeCell ref="A158:I158"/>
    <mergeCell ref="A141:H141"/>
    <mergeCell ref="B143:G143"/>
    <mergeCell ref="A144:I144"/>
    <mergeCell ref="B145:H145"/>
    <mergeCell ref="B146:H146"/>
    <mergeCell ref="B147:H147"/>
    <mergeCell ref="A139:B139"/>
    <mergeCell ref="C139:D139"/>
    <mergeCell ref="E139:F139"/>
    <mergeCell ref="A140:B140"/>
    <mergeCell ref="C140:D140"/>
    <mergeCell ref="E140:F140"/>
    <mergeCell ref="A137:B137"/>
    <mergeCell ref="C137:D137"/>
    <mergeCell ref="E137:F137"/>
    <mergeCell ref="A138:B138"/>
    <mergeCell ref="C138:D138"/>
    <mergeCell ref="E138:F138"/>
    <mergeCell ref="A135:B135"/>
    <mergeCell ref="C135:D135"/>
    <mergeCell ref="E135:F135"/>
    <mergeCell ref="A136:B136"/>
    <mergeCell ref="C136:D136"/>
    <mergeCell ref="E136:F136"/>
    <mergeCell ref="B130:H130"/>
    <mergeCell ref="A131:H131"/>
    <mergeCell ref="B133:G133"/>
    <mergeCell ref="A134:B134"/>
    <mergeCell ref="C134:D134"/>
    <mergeCell ref="E134:F134"/>
    <mergeCell ref="B124:H124"/>
    <mergeCell ref="B125:H125"/>
    <mergeCell ref="B126:H126"/>
    <mergeCell ref="B127:H127"/>
    <mergeCell ref="B128:H128"/>
    <mergeCell ref="B129:H129"/>
    <mergeCell ref="B114:G114"/>
    <mergeCell ref="B116:G116"/>
    <mergeCell ref="B118:G118"/>
    <mergeCell ref="B120:G120"/>
    <mergeCell ref="A122:I122"/>
    <mergeCell ref="A123:H123"/>
    <mergeCell ref="B108:G108"/>
    <mergeCell ref="B109:G109"/>
    <mergeCell ref="B110:G110"/>
    <mergeCell ref="A111:G111"/>
    <mergeCell ref="B112:I112"/>
    <mergeCell ref="B113:G113"/>
    <mergeCell ref="A102:I102"/>
    <mergeCell ref="A103:I103"/>
    <mergeCell ref="B104:G104"/>
    <mergeCell ref="B105:G105"/>
    <mergeCell ref="B106:G106"/>
    <mergeCell ref="B107:G107"/>
    <mergeCell ref="B96:G96"/>
    <mergeCell ref="B97:G97"/>
    <mergeCell ref="B98:G98"/>
    <mergeCell ref="B99:G99"/>
    <mergeCell ref="B100:G100"/>
    <mergeCell ref="A101:G101"/>
    <mergeCell ref="A90:H90"/>
    <mergeCell ref="B91:H91"/>
    <mergeCell ref="B92:H92"/>
    <mergeCell ref="A93:H93"/>
    <mergeCell ref="A94:I94"/>
    <mergeCell ref="A95:I95"/>
    <mergeCell ref="A84:I84"/>
    <mergeCell ref="A85:G85"/>
    <mergeCell ref="B86:G86"/>
    <mergeCell ref="A87:G87"/>
    <mergeCell ref="A88:I88"/>
    <mergeCell ref="A89:I89"/>
    <mergeCell ref="B78:G78"/>
    <mergeCell ref="B79:G79"/>
    <mergeCell ref="B80:G80"/>
    <mergeCell ref="B81:G81"/>
    <mergeCell ref="B82:G82"/>
    <mergeCell ref="A83:G83"/>
    <mergeCell ref="B72:G72"/>
    <mergeCell ref="A73:G73"/>
    <mergeCell ref="A74:I74"/>
    <mergeCell ref="A75:I75"/>
    <mergeCell ref="A76:G76"/>
    <mergeCell ref="B77:G77"/>
    <mergeCell ref="B67:G67"/>
    <mergeCell ref="B68:G68"/>
    <mergeCell ref="L68:M68"/>
    <mergeCell ref="B69:G69"/>
    <mergeCell ref="B70:G70"/>
    <mergeCell ref="B71:G71"/>
    <mergeCell ref="O61:P61"/>
    <mergeCell ref="B62:H62"/>
    <mergeCell ref="A63:H63"/>
    <mergeCell ref="A64:I64"/>
    <mergeCell ref="A65:I65"/>
    <mergeCell ref="B66:G66"/>
    <mergeCell ref="A56:H56"/>
    <mergeCell ref="A57:I57"/>
    <mergeCell ref="A58:I58"/>
    <mergeCell ref="A59:H59"/>
    <mergeCell ref="B60:H60"/>
    <mergeCell ref="B61:H61"/>
    <mergeCell ref="B50:G50"/>
    <mergeCell ref="B51:G51"/>
    <mergeCell ref="B52:G52"/>
    <mergeCell ref="B53:G53"/>
    <mergeCell ref="B54:G54"/>
    <mergeCell ref="B55:G55"/>
    <mergeCell ref="A44:I44"/>
    <mergeCell ref="A45:G45"/>
    <mergeCell ref="B46:G46"/>
    <mergeCell ref="B47:G47"/>
    <mergeCell ref="B48:G48"/>
    <mergeCell ref="B49:G49"/>
    <mergeCell ref="B38:G38"/>
    <mergeCell ref="B39:G39"/>
    <mergeCell ref="B40:G40"/>
    <mergeCell ref="B41:G41"/>
    <mergeCell ref="B42:G42"/>
    <mergeCell ref="A43:G43"/>
    <mergeCell ref="A32:G32"/>
    <mergeCell ref="A33:I33"/>
    <mergeCell ref="A34:G34"/>
    <mergeCell ref="B35:G35"/>
    <mergeCell ref="B36:G36"/>
    <mergeCell ref="B37:G37"/>
    <mergeCell ref="B25:G25"/>
    <mergeCell ref="A26:H26"/>
    <mergeCell ref="A28:I28"/>
    <mergeCell ref="A29:G29"/>
    <mergeCell ref="B30:G30"/>
    <mergeCell ref="B31:G31"/>
    <mergeCell ref="B20:G20"/>
    <mergeCell ref="B21:G21"/>
    <mergeCell ref="K21:O21"/>
    <mergeCell ref="B22:G22"/>
    <mergeCell ref="B23:G23"/>
    <mergeCell ref="B24:G24"/>
    <mergeCell ref="B15:G15"/>
    <mergeCell ref="H15:I15"/>
    <mergeCell ref="A16:I16"/>
    <mergeCell ref="A17:I17"/>
    <mergeCell ref="B18:G18"/>
    <mergeCell ref="B19:G19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1:I1"/>
    <mergeCell ref="A2:I2"/>
    <mergeCell ref="A3:I3"/>
    <mergeCell ref="A5:I5"/>
    <mergeCell ref="B6:G6"/>
    <mergeCell ref="H6:I6"/>
  </mergeCells>
  <pageMargins left="0.39370078740157483" right="0.19685039370078741" top="0.27559055118110237" bottom="0.27559055118110237" header="0.15748031496062992" footer="0.15748031496062992"/>
  <pageSetup paperSize="9" scale="53" firstPageNumber="0" fitToHeight="0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U157"/>
  <sheetViews>
    <sheetView showGridLines="0" topLeftCell="A34" workbookViewId="0">
      <selection activeCell="J10" sqref="J10"/>
    </sheetView>
  </sheetViews>
  <sheetFormatPr defaultColWidth="9.140625" defaultRowHeight="11.25" x14ac:dyDescent="0.2"/>
  <cols>
    <col min="1" max="1" width="8.42578125" style="5" customWidth="1"/>
    <col min="2" max="2" width="9.140625" style="5"/>
    <col min="3" max="3" width="15" style="5" bestFit="1" customWidth="1"/>
    <col min="4" max="4" width="9.140625" style="5"/>
    <col min="5" max="5" width="10.85546875" style="5" bestFit="1" customWidth="1"/>
    <col min="6" max="6" width="9.140625" style="5"/>
    <col min="7" max="7" width="39.42578125" style="5" customWidth="1"/>
    <col min="8" max="8" width="10.5703125" style="5" bestFit="1" customWidth="1"/>
    <col min="9" max="9" width="13" style="5" customWidth="1"/>
    <col min="10" max="10" width="14.140625" style="5" bestFit="1" customWidth="1"/>
    <col min="11" max="11" width="9.140625" style="5" customWidth="1"/>
    <col min="12" max="12" width="10.42578125" style="5" bestFit="1" customWidth="1"/>
    <col min="13" max="13" width="10.5703125" style="5" bestFit="1" customWidth="1"/>
    <col min="14" max="14" width="10.85546875" style="5" bestFit="1" customWidth="1"/>
    <col min="15" max="15" width="18.42578125" style="5" customWidth="1"/>
    <col min="16" max="16384" width="9.140625" style="5"/>
  </cols>
  <sheetData>
    <row r="1" spans="1:13" ht="16.5" x14ac:dyDescent="0.3">
      <c r="A1" s="442" t="s">
        <v>119</v>
      </c>
      <c r="B1" s="442"/>
      <c r="C1" s="442"/>
      <c r="D1" s="442"/>
      <c r="E1" s="442"/>
      <c r="F1" s="442"/>
      <c r="G1" s="442"/>
      <c r="H1" s="442"/>
      <c r="I1" s="442"/>
    </row>
    <row r="2" spans="1:13" ht="16.5" x14ac:dyDescent="0.3">
      <c r="A2" s="443" t="s">
        <v>116</v>
      </c>
      <c r="B2" s="443"/>
      <c r="C2" s="443"/>
      <c r="D2" s="443"/>
      <c r="E2" s="443"/>
      <c r="F2" s="443"/>
      <c r="G2" s="443"/>
      <c r="H2" s="443"/>
      <c r="I2" s="443"/>
    </row>
    <row r="3" spans="1:13" ht="16.5" x14ac:dyDescent="0.3">
      <c r="A3" s="444" t="s">
        <v>133</v>
      </c>
      <c r="B3" s="444"/>
      <c r="C3" s="444"/>
      <c r="D3" s="444"/>
      <c r="E3" s="444"/>
      <c r="F3" s="444"/>
      <c r="G3" s="444"/>
      <c r="H3" s="444"/>
      <c r="I3" s="444"/>
    </row>
    <row r="4" spans="1:13" ht="9" customHeight="1" x14ac:dyDescent="0.3">
      <c r="A4" s="41"/>
      <c r="B4" s="41"/>
      <c r="C4" s="41"/>
      <c r="D4" s="41"/>
      <c r="E4" s="41"/>
      <c r="F4" s="41"/>
      <c r="G4" s="41"/>
      <c r="H4" s="41"/>
      <c r="I4" s="41"/>
    </row>
    <row r="5" spans="1:13" ht="16.5" x14ac:dyDescent="0.3">
      <c r="A5" s="441" t="s">
        <v>52</v>
      </c>
      <c r="B5" s="441"/>
      <c r="C5" s="441"/>
      <c r="D5" s="441"/>
      <c r="E5" s="441"/>
      <c r="F5" s="441"/>
      <c r="G5" s="441"/>
      <c r="H5" s="441"/>
      <c r="I5" s="441"/>
    </row>
    <row r="6" spans="1:13" ht="16.5" x14ac:dyDescent="0.3">
      <c r="A6" s="42" t="s">
        <v>10</v>
      </c>
      <c r="B6" s="439" t="s">
        <v>53</v>
      </c>
      <c r="C6" s="439"/>
      <c r="D6" s="439"/>
      <c r="E6" s="439"/>
      <c r="F6" s="439"/>
      <c r="G6" s="439"/>
      <c r="H6" s="440" t="s">
        <v>109</v>
      </c>
      <c r="I6" s="440"/>
    </row>
    <row r="7" spans="1:13" ht="26.25" customHeight="1" x14ac:dyDescent="0.2">
      <c r="A7" s="103" t="s">
        <v>11</v>
      </c>
      <c r="B7" s="436" t="s">
        <v>65</v>
      </c>
      <c r="C7" s="436"/>
      <c r="D7" s="436"/>
      <c r="E7" s="436"/>
      <c r="F7" s="436"/>
      <c r="G7" s="436"/>
      <c r="H7" s="437" t="s">
        <v>214</v>
      </c>
      <c r="I7" s="438"/>
    </row>
    <row r="8" spans="1:13" ht="16.5" x14ac:dyDescent="0.3">
      <c r="A8" s="42" t="s">
        <v>12</v>
      </c>
      <c r="B8" s="439" t="s">
        <v>54</v>
      </c>
      <c r="C8" s="439"/>
      <c r="D8" s="439"/>
      <c r="E8" s="439"/>
      <c r="F8" s="439"/>
      <c r="G8" s="439"/>
      <c r="H8" s="440">
        <v>12</v>
      </c>
      <c r="I8" s="440"/>
    </row>
    <row r="9" spans="1:13" ht="6" customHeight="1" x14ac:dyDescent="0.3">
      <c r="A9" s="43"/>
      <c r="B9" s="41"/>
      <c r="C9" s="41"/>
      <c r="D9" s="41"/>
      <c r="E9" s="41"/>
      <c r="F9" s="41"/>
      <c r="G9" s="41"/>
      <c r="H9" s="43"/>
      <c r="I9" s="43"/>
    </row>
    <row r="10" spans="1:13" ht="16.5" x14ac:dyDescent="0.3">
      <c r="A10" s="441" t="s">
        <v>66</v>
      </c>
      <c r="B10" s="441"/>
      <c r="C10" s="441"/>
      <c r="D10" s="441"/>
      <c r="E10" s="441"/>
      <c r="F10" s="441"/>
      <c r="G10" s="441"/>
      <c r="H10" s="441"/>
      <c r="I10" s="441"/>
    </row>
    <row r="11" spans="1:13" ht="16.5" x14ac:dyDescent="0.3">
      <c r="A11" s="42">
        <v>1</v>
      </c>
      <c r="B11" s="439" t="s">
        <v>9</v>
      </c>
      <c r="C11" s="439"/>
      <c r="D11" s="439"/>
      <c r="E11" s="439"/>
      <c r="F11" s="439"/>
      <c r="G11" s="439"/>
      <c r="H11" s="440" t="s">
        <v>464</v>
      </c>
      <c r="I11" s="440"/>
    </row>
    <row r="12" spans="1:13" ht="16.5" x14ac:dyDescent="0.3">
      <c r="A12" s="42">
        <v>2</v>
      </c>
      <c r="B12" s="439" t="s">
        <v>67</v>
      </c>
      <c r="C12" s="439"/>
      <c r="D12" s="439"/>
      <c r="E12" s="439"/>
      <c r="F12" s="439"/>
      <c r="G12" s="439"/>
      <c r="H12" s="440" t="s">
        <v>130</v>
      </c>
      <c r="I12" s="440"/>
      <c r="L12" s="96"/>
      <c r="M12" s="96"/>
    </row>
    <row r="13" spans="1:13" ht="16.5" x14ac:dyDescent="0.3">
      <c r="A13" s="42">
        <v>3</v>
      </c>
      <c r="B13" s="439" t="s">
        <v>8</v>
      </c>
      <c r="C13" s="439"/>
      <c r="D13" s="439"/>
      <c r="E13" s="439"/>
      <c r="F13" s="439"/>
      <c r="G13" s="439"/>
      <c r="H13" s="449">
        <v>1720.36</v>
      </c>
      <c r="I13" s="440"/>
      <c r="L13" s="97"/>
      <c r="M13" s="98"/>
    </row>
    <row r="14" spans="1:13" ht="48" customHeight="1" x14ac:dyDescent="0.3">
      <c r="A14" s="42">
        <v>4</v>
      </c>
      <c r="B14" s="439" t="s">
        <v>7</v>
      </c>
      <c r="C14" s="439"/>
      <c r="D14" s="439"/>
      <c r="E14" s="439"/>
      <c r="F14" s="439"/>
      <c r="G14" s="439"/>
      <c r="H14" s="450" t="s">
        <v>136</v>
      </c>
      <c r="I14" s="451"/>
      <c r="L14" s="99"/>
      <c r="M14" s="99"/>
    </row>
    <row r="15" spans="1:13" ht="16.5" x14ac:dyDescent="0.3">
      <c r="A15" s="42">
        <v>5</v>
      </c>
      <c r="B15" s="439" t="s">
        <v>6</v>
      </c>
      <c r="C15" s="439"/>
      <c r="D15" s="439"/>
      <c r="E15" s="439"/>
      <c r="F15" s="439"/>
      <c r="G15" s="439"/>
      <c r="H15" s="445">
        <v>45658</v>
      </c>
      <c r="I15" s="440"/>
      <c r="K15" s="19"/>
      <c r="L15" s="100"/>
      <c r="M15" s="101"/>
    </row>
    <row r="16" spans="1:13" ht="8.25" customHeight="1" x14ac:dyDescent="0.3">
      <c r="A16" s="446"/>
      <c r="B16" s="446"/>
      <c r="C16" s="446"/>
      <c r="D16" s="446"/>
      <c r="E16" s="446"/>
      <c r="F16" s="446"/>
      <c r="G16" s="446"/>
      <c r="H16" s="446"/>
      <c r="I16" s="446"/>
    </row>
    <row r="17" spans="1:15" ht="16.5" x14ac:dyDescent="0.3">
      <c r="A17" s="447" t="s">
        <v>31</v>
      </c>
      <c r="B17" s="447"/>
      <c r="C17" s="447"/>
      <c r="D17" s="447"/>
      <c r="E17" s="447"/>
      <c r="F17" s="447"/>
      <c r="G17" s="447"/>
      <c r="H17" s="447"/>
      <c r="I17" s="447"/>
    </row>
    <row r="18" spans="1:15" ht="16.5" x14ac:dyDescent="0.3">
      <c r="A18" s="44">
        <v>1</v>
      </c>
      <c r="B18" s="448" t="s">
        <v>18</v>
      </c>
      <c r="C18" s="448"/>
      <c r="D18" s="448"/>
      <c r="E18" s="448"/>
      <c r="F18" s="448"/>
      <c r="G18" s="448"/>
      <c r="H18" s="44" t="s">
        <v>3</v>
      </c>
      <c r="I18" s="44" t="s">
        <v>1</v>
      </c>
    </row>
    <row r="19" spans="1:15" ht="16.5" x14ac:dyDescent="0.3">
      <c r="A19" s="44" t="s">
        <v>10</v>
      </c>
      <c r="B19" s="439" t="s">
        <v>124</v>
      </c>
      <c r="C19" s="439"/>
      <c r="D19" s="439"/>
      <c r="E19" s="439"/>
      <c r="F19" s="439"/>
      <c r="G19" s="439"/>
      <c r="H19" s="45"/>
      <c r="I19" s="90">
        <f>H13</f>
        <v>1720.36</v>
      </c>
      <c r="K19" s="65"/>
    </row>
    <row r="20" spans="1:15" ht="16.5" x14ac:dyDescent="0.3">
      <c r="A20" s="44" t="s">
        <v>11</v>
      </c>
      <c r="B20" s="439" t="s">
        <v>171</v>
      </c>
      <c r="C20" s="439"/>
      <c r="D20" s="439"/>
      <c r="E20" s="439"/>
      <c r="F20" s="439"/>
      <c r="G20" s="439"/>
      <c r="H20" s="47">
        <v>0.3</v>
      </c>
      <c r="I20" s="90">
        <f>I19*H20</f>
        <v>516.10799999999995</v>
      </c>
      <c r="K20" s="150"/>
      <c r="L20" s="151"/>
      <c r="M20" s="151"/>
      <c r="N20" s="151"/>
      <c r="O20" s="151"/>
    </row>
    <row r="21" spans="1:15" ht="16.5" x14ac:dyDescent="0.2">
      <c r="A21" s="71" t="s">
        <v>12</v>
      </c>
      <c r="B21" s="436" t="s">
        <v>126</v>
      </c>
      <c r="C21" s="436"/>
      <c r="D21" s="436"/>
      <c r="E21" s="436"/>
      <c r="F21" s="436"/>
      <c r="G21" s="436"/>
      <c r="H21" s="112"/>
      <c r="I21" s="91"/>
      <c r="J21" s="72"/>
      <c r="K21" s="152"/>
      <c r="L21" s="151"/>
      <c r="M21" s="151"/>
      <c r="N21" s="156"/>
      <c r="O21" s="156"/>
    </row>
    <row r="22" spans="1:15" ht="16.5" x14ac:dyDescent="0.3">
      <c r="A22" s="44" t="s">
        <v>13</v>
      </c>
      <c r="B22" s="436" t="s">
        <v>2</v>
      </c>
      <c r="C22" s="436"/>
      <c r="D22" s="436"/>
      <c r="E22" s="436"/>
      <c r="F22" s="436"/>
      <c r="G22" s="436"/>
      <c r="H22" s="47"/>
      <c r="I22" s="90"/>
      <c r="J22" s="73"/>
      <c r="M22" s="156"/>
      <c r="N22" s="156"/>
    </row>
    <row r="23" spans="1:15" ht="16.5" x14ac:dyDescent="0.3">
      <c r="A23" s="44" t="s">
        <v>14</v>
      </c>
      <c r="B23" s="436" t="s">
        <v>69</v>
      </c>
      <c r="C23" s="436"/>
      <c r="D23" s="436"/>
      <c r="E23" s="436"/>
      <c r="F23" s="436"/>
      <c r="G23" s="436"/>
      <c r="H23" s="48"/>
      <c r="I23" s="90"/>
      <c r="J23" s="73"/>
      <c r="K23" s="72"/>
      <c r="M23" s="156"/>
      <c r="N23" s="156"/>
      <c r="O23" s="94"/>
    </row>
    <row r="24" spans="1:15" ht="16.5" x14ac:dyDescent="0.3">
      <c r="A24" s="44" t="s">
        <v>15</v>
      </c>
      <c r="B24" s="436" t="s">
        <v>70</v>
      </c>
      <c r="C24" s="436"/>
      <c r="D24" s="436"/>
      <c r="E24" s="436"/>
      <c r="F24" s="436"/>
      <c r="G24" s="436"/>
      <c r="H24" s="48"/>
      <c r="I24" s="90"/>
      <c r="J24" s="73"/>
      <c r="M24" s="156"/>
      <c r="N24" s="156"/>
    </row>
    <row r="25" spans="1:15" ht="16.5" x14ac:dyDescent="0.3">
      <c r="A25" s="44" t="s">
        <v>16</v>
      </c>
      <c r="B25" s="439" t="s">
        <v>4</v>
      </c>
      <c r="C25" s="439"/>
      <c r="D25" s="439"/>
      <c r="E25" s="439"/>
      <c r="F25" s="439"/>
      <c r="G25" s="439"/>
      <c r="H25" s="47"/>
      <c r="I25" s="90">
        <v>0</v>
      </c>
      <c r="J25" s="73"/>
    </row>
    <row r="26" spans="1:15" ht="16.5" x14ac:dyDescent="0.3">
      <c r="A26" s="448" t="s">
        <v>86</v>
      </c>
      <c r="B26" s="448"/>
      <c r="C26" s="448"/>
      <c r="D26" s="448"/>
      <c r="E26" s="448"/>
      <c r="F26" s="448"/>
      <c r="G26" s="448"/>
      <c r="H26" s="448"/>
      <c r="I26" s="89">
        <f>TRUNC(SUM(I19:I25),2)</f>
        <v>2236.46</v>
      </c>
      <c r="J26" s="74"/>
    </row>
    <row r="27" spans="1:15" ht="6" customHeight="1" x14ac:dyDescent="0.3">
      <c r="A27" s="49"/>
      <c r="B27" s="49"/>
      <c r="C27" s="49"/>
      <c r="D27" s="49"/>
      <c r="E27" s="49"/>
      <c r="F27" s="49"/>
      <c r="G27" s="49"/>
      <c r="H27" s="49"/>
      <c r="I27" s="50"/>
      <c r="J27" s="73"/>
      <c r="M27" s="66"/>
      <c r="N27" s="66"/>
      <c r="O27" s="66"/>
    </row>
    <row r="28" spans="1:15" ht="16.5" x14ac:dyDescent="0.3">
      <c r="A28" s="447" t="s">
        <v>71</v>
      </c>
      <c r="B28" s="447"/>
      <c r="C28" s="447"/>
      <c r="D28" s="447"/>
      <c r="E28" s="447"/>
      <c r="F28" s="447"/>
      <c r="G28" s="447"/>
      <c r="H28" s="447"/>
      <c r="I28" s="447"/>
      <c r="J28" s="73"/>
      <c r="N28" s="6"/>
    </row>
    <row r="29" spans="1:15" ht="16.5" x14ac:dyDescent="0.3">
      <c r="A29" s="448" t="s">
        <v>76</v>
      </c>
      <c r="B29" s="448"/>
      <c r="C29" s="448"/>
      <c r="D29" s="448"/>
      <c r="E29" s="448"/>
      <c r="F29" s="448"/>
      <c r="G29" s="448"/>
      <c r="H29" s="44" t="s">
        <v>3</v>
      </c>
      <c r="I29" s="44" t="s">
        <v>1</v>
      </c>
      <c r="J29" s="73"/>
    </row>
    <row r="30" spans="1:15" ht="16.5" x14ac:dyDescent="0.3">
      <c r="A30" s="44" t="s">
        <v>10</v>
      </c>
      <c r="B30" s="439" t="s">
        <v>140</v>
      </c>
      <c r="C30" s="439"/>
      <c r="D30" s="439"/>
      <c r="E30" s="439"/>
      <c r="F30" s="439"/>
      <c r="G30" s="439"/>
      <c r="H30" s="51">
        <v>8.3299999999999999E-2</v>
      </c>
      <c r="I30" s="90">
        <f>$I$26*H30</f>
        <v>186.29711800000001</v>
      </c>
      <c r="J30" s="75"/>
    </row>
    <row r="31" spans="1:15" ht="21.75" customHeight="1" x14ac:dyDescent="0.3">
      <c r="A31" s="44" t="s">
        <v>11</v>
      </c>
      <c r="B31" s="483" t="s">
        <v>141</v>
      </c>
      <c r="C31" s="484"/>
      <c r="D31" s="484"/>
      <c r="E31" s="484"/>
      <c r="F31" s="484"/>
      <c r="G31" s="485"/>
      <c r="H31" s="52">
        <v>0.121</v>
      </c>
      <c r="I31" s="90">
        <f>H31*I26</f>
        <v>270.61165999999997</v>
      </c>
      <c r="J31" s="75"/>
    </row>
    <row r="32" spans="1:15" ht="16.5" x14ac:dyDescent="0.3">
      <c r="A32" s="448" t="s">
        <v>73</v>
      </c>
      <c r="B32" s="448"/>
      <c r="C32" s="448"/>
      <c r="D32" s="448"/>
      <c r="E32" s="448"/>
      <c r="F32" s="448"/>
      <c r="G32" s="448"/>
      <c r="H32" s="53">
        <f>TRUNC(SUM(H30:H31),4)</f>
        <v>0.20430000000000001</v>
      </c>
      <c r="I32" s="89">
        <f>TRUNC(SUM(I30:I31),2)</f>
        <v>456.9</v>
      </c>
      <c r="J32" s="76"/>
    </row>
    <row r="33" spans="1:19" ht="7.5" customHeight="1" x14ac:dyDescent="0.3">
      <c r="A33" s="456"/>
      <c r="B33" s="457"/>
      <c r="C33" s="457"/>
      <c r="D33" s="457"/>
      <c r="E33" s="457"/>
      <c r="F33" s="457"/>
      <c r="G33" s="457"/>
      <c r="H33" s="457"/>
      <c r="I33" s="457"/>
      <c r="J33" s="77"/>
      <c r="K33" s="8"/>
    </row>
    <row r="34" spans="1:19" ht="16.5" x14ac:dyDescent="0.3">
      <c r="A34" s="448" t="s">
        <v>77</v>
      </c>
      <c r="B34" s="448"/>
      <c r="C34" s="448"/>
      <c r="D34" s="448"/>
      <c r="E34" s="448"/>
      <c r="F34" s="448"/>
      <c r="G34" s="448"/>
      <c r="H34" s="44" t="s">
        <v>3</v>
      </c>
      <c r="I34" s="44" t="s">
        <v>1</v>
      </c>
      <c r="J34" s="73"/>
    </row>
    <row r="35" spans="1:19" ht="16.5" x14ac:dyDescent="0.3">
      <c r="A35" s="44" t="s">
        <v>10</v>
      </c>
      <c r="B35" s="439" t="s">
        <v>142</v>
      </c>
      <c r="C35" s="439"/>
      <c r="D35" s="439"/>
      <c r="E35" s="439"/>
      <c r="F35" s="439"/>
      <c r="G35" s="439"/>
      <c r="H35" s="51">
        <v>0.2</v>
      </c>
      <c r="I35" s="93">
        <f>H35*($I$26+I32)</f>
        <v>538.67200000000003</v>
      </c>
      <c r="J35" s="78"/>
    </row>
    <row r="36" spans="1:19" ht="16.5" x14ac:dyDescent="0.3">
      <c r="A36" s="44" t="s">
        <v>11</v>
      </c>
      <c r="B36" s="439" t="s">
        <v>143</v>
      </c>
      <c r="C36" s="439"/>
      <c r="D36" s="439"/>
      <c r="E36" s="439"/>
      <c r="F36" s="439"/>
      <c r="G36" s="439"/>
      <c r="H36" s="51">
        <v>2.5000000000000001E-2</v>
      </c>
      <c r="I36" s="93">
        <f>H36*($I$26+I32)</f>
        <v>67.334000000000003</v>
      </c>
      <c r="J36" s="78"/>
    </row>
    <row r="37" spans="1:19" ht="48" customHeight="1" x14ac:dyDescent="0.3">
      <c r="A37" s="71" t="s">
        <v>12</v>
      </c>
      <c r="B37" s="458" t="s">
        <v>170</v>
      </c>
      <c r="C37" s="459"/>
      <c r="D37" s="459"/>
      <c r="E37" s="459"/>
      <c r="F37" s="459"/>
      <c r="G37" s="460"/>
      <c r="H37" s="51">
        <v>0.03</v>
      </c>
      <c r="I37" s="93">
        <f>H37*($I$26+I32)</f>
        <v>80.800799999999995</v>
      </c>
      <c r="J37" s="78"/>
    </row>
    <row r="38" spans="1:19" ht="16.5" x14ac:dyDescent="0.3">
      <c r="A38" s="44" t="s">
        <v>13</v>
      </c>
      <c r="B38" s="439" t="s">
        <v>144</v>
      </c>
      <c r="C38" s="439"/>
      <c r="D38" s="439"/>
      <c r="E38" s="439"/>
      <c r="F38" s="439"/>
      <c r="G38" s="439"/>
      <c r="H38" s="51">
        <v>1.4999999999999999E-2</v>
      </c>
      <c r="I38" s="93">
        <f>H38*($I$26+I32)</f>
        <v>40.400399999999998</v>
      </c>
      <c r="J38" s="78"/>
      <c r="L38" s="12"/>
      <c r="M38" s="12"/>
    </row>
    <row r="39" spans="1:19" ht="16.5" x14ac:dyDescent="0.3">
      <c r="A39" s="44" t="s">
        <v>14</v>
      </c>
      <c r="B39" s="439" t="s">
        <v>145</v>
      </c>
      <c r="C39" s="439"/>
      <c r="D39" s="439"/>
      <c r="E39" s="439"/>
      <c r="F39" s="439"/>
      <c r="G39" s="439"/>
      <c r="H39" s="51">
        <v>0.01</v>
      </c>
      <c r="I39" s="93">
        <f>H39*($I$26+I32)</f>
        <v>26.933600000000002</v>
      </c>
      <c r="J39" s="78"/>
      <c r="L39" s="13"/>
      <c r="M39" s="13"/>
      <c r="N39" s="14"/>
      <c r="O39" s="14"/>
      <c r="P39" s="14"/>
      <c r="Q39" s="14"/>
      <c r="R39" s="14"/>
      <c r="S39" s="14"/>
    </row>
    <row r="40" spans="1:19" ht="16.5" x14ac:dyDescent="0.3">
      <c r="A40" s="44" t="s">
        <v>15</v>
      </c>
      <c r="B40" s="439" t="s">
        <v>146</v>
      </c>
      <c r="C40" s="439"/>
      <c r="D40" s="439"/>
      <c r="E40" s="439"/>
      <c r="F40" s="439"/>
      <c r="G40" s="439"/>
      <c r="H40" s="51">
        <v>6.0000000000000001E-3</v>
      </c>
      <c r="I40" s="93">
        <f>H40*($I$26+I32)</f>
        <v>16.160160000000001</v>
      </c>
      <c r="J40" s="78"/>
      <c r="L40" s="13"/>
      <c r="M40" s="13"/>
      <c r="N40" s="14"/>
      <c r="O40" s="14"/>
      <c r="P40" s="14"/>
      <c r="Q40" s="14"/>
      <c r="R40" s="14"/>
      <c r="S40" s="14"/>
    </row>
    <row r="41" spans="1:19" ht="16.5" x14ac:dyDescent="0.3">
      <c r="A41" s="44" t="s">
        <v>16</v>
      </c>
      <c r="B41" s="439" t="s">
        <v>147</v>
      </c>
      <c r="C41" s="439"/>
      <c r="D41" s="439"/>
      <c r="E41" s="439"/>
      <c r="F41" s="439"/>
      <c r="G41" s="439"/>
      <c r="H41" s="51">
        <v>2E-3</v>
      </c>
      <c r="I41" s="93">
        <f>H41*($I$26+I32)</f>
        <v>5.3867200000000004</v>
      </c>
      <c r="J41" s="78"/>
      <c r="L41" s="13"/>
      <c r="M41" s="4"/>
      <c r="N41" s="4"/>
      <c r="O41" s="4"/>
    </row>
    <row r="42" spans="1:19" ht="16.5" x14ac:dyDescent="0.3">
      <c r="A42" s="44" t="s">
        <v>17</v>
      </c>
      <c r="B42" s="439" t="s">
        <v>148</v>
      </c>
      <c r="C42" s="439"/>
      <c r="D42" s="439"/>
      <c r="E42" s="439"/>
      <c r="F42" s="439"/>
      <c r="G42" s="439"/>
      <c r="H42" s="51">
        <v>0.08</v>
      </c>
      <c r="I42" s="93">
        <f>H42*($I$26+I32)</f>
        <v>215.46880000000002</v>
      </c>
      <c r="J42" s="78"/>
      <c r="L42" s="13"/>
      <c r="M42" s="3"/>
      <c r="N42" s="7"/>
      <c r="O42" s="3"/>
    </row>
    <row r="43" spans="1:19" ht="16.5" x14ac:dyDescent="0.3">
      <c r="A43" s="448" t="s">
        <v>75</v>
      </c>
      <c r="B43" s="448"/>
      <c r="C43" s="448"/>
      <c r="D43" s="448"/>
      <c r="E43" s="448"/>
      <c r="F43" s="448"/>
      <c r="G43" s="448"/>
      <c r="H43" s="53">
        <f>SUM(H35:H42)</f>
        <v>0.36800000000000005</v>
      </c>
      <c r="I43" s="89">
        <f>TRUNC(SUM(I35:I42),2)</f>
        <v>991.15</v>
      </c>
      <c r="J43" s="76"/>
      <c r="L43" s="13"/>
      <c r="O43" s="9"/>
    </row>
    <row r="44" spans="1:19" ht="6.75" customHeight="1" x14ac:dyDescent="0.3">
      <c r="A44" s="469"/>
      <c r="B44" s="469"/>
      <c r="C44" s="469"/>
      <c r="D44" s="469"/>
      <c r="E44" s="469"/>
      <c r="F44" s="469"/>
      <c r="G44" s="469"/>
      <c r="H44" s="469"/>
      <c r="I44" s="470"/>
      <c r="J44" s="73"/>
      <c r="N44" s="10"/>
      <c r="O44" s="11"/>
    </row>
    <row r="45" spans="1:19" ht="16.5" x14ac:dyDescent="0.3">
      <c r="A45" s="448" t="s">
        <v>78</v>
      </c>
      <c r="B45" s="448"/>
      <c r="C45" s="448"/>
      <c r="D45" s="448"/>
      <c r="E45" s="448"/>
      <c r="F45" s="448"/>
      <c r="G45" s="448"/>
      <c r="H45" s="53"/>
      <c r="I45" s="44" t="s">
        <v>1</v>
      </c>
      <c r="J45" s="73"/>
      <c r="L45" s="15"/>
      <c r="O45" s="11"/>
    </row>
    <row r="46" spans="1:19" ht="16.5" x14ac:dyDescent="0.3">
      <c r="A46" s="71" t="s">
        <v>10</v>
      </c>
      <c r="B46" s="471" t="s">
        <v>217</v>
      </c>
      <c r="C46" s="472"/>
      <c r="D46" s="472"/>
      <c r="E46" s="472"/>
      <c r="F46" s="472"/>
      <c r="G46" s="473"/>
      <c r="H46" s="42" t="s">
        <v>0</v>
      </c>
      <c r="I46" s="92">
        <f>IF(ROUND((H47*H48)-(I19*0.06),2)&lt;0,0,ROUND((H47*H48)-(I19*0.06),2))</f>
        <v>68.38</v>
      </c>
      <c r="J46" s="73"/>
      <c r="L46" s="16"/>
      <c r="M46" s="17"/>
    </row>
    <row r="47" spans="1:19" ht="28.5" customHeight="1" x14ac:dyDescent="0.3">
      <c r="A47" s="44"/>
      <c r="B47" s="461" t="s">
        <v>122</v>
      </c>
      <c r="C47" s="461"/>
      <c r="D47" s="461"/>
      <c r="E47" s="461"/>
      <c r="F47" s="461"/>
      <c r="G47" s="461"/>
      <c r="H47" s="113">
        <v>3.3</v>
      </c>
      <c r="I47" s="92"/>
      <c r="J47" s="73"/>
      <c r="L47" s="16"/>
      <c r="M47" s="19"/>
    </row>
    <row r="48" spans="1:19" ht="16.5" customHeight="1" x14ac:dyDescent="0.3">
      <c r="A48" s="44"/>
      <c r="B48" s="474" t="s">
        <v>216</v>
      </c>
      <c r="C48" s="474"/>
      <c r="D48" s="474"/>
      <c r="E48" s="474"/>
      <c r="F48" s="474"/>
      <c r="G48" s="474"/>
      <c r="H48" s="42">
        <v>52</v>
      </c>
      <c r="I48" s="92"/>
      <c r="J48" s="73"/>
      <c r="L48" s="16"/>
    </row>
    <row r="49" spans="1:16" ht="33" customHeight="1" x14ac:dyDescent="0.3">
      <c r="A49" s="44" t="s">
        <v>11</v>
      </c>
      <c r="B49" s="475" t="s">
        <v>149</v>
      </c>
      <c r="C49" s="476"/>
      <c r="D49" s="476"/>
      <c r="E49" s="476"/>
      <c r="F49" s="476"/>
      <c r="G49" s="477"/>
      <c r="H49" s="42" t="s">
        <v>0</v>
      </c>
      <c r="I49" s="92">
        <f>H50-H51</f>
        <v>0</v>
      </c>
      <c r="J49" s="73"/>
      <c r="K49" s="67"/>
    </row>
    <row r="50" spans="1:16" ht="16.5" x14ac:dyDescent="0.3">
      <c r="A50" s="44"/>
      <c r="B50" s="461" t="s">
        <v>120</v>
      </c>
      <c r="C50" s="461"/>
      <c r="D50" s="461"/>
      <c r="E50" s="461"/>
      <c r="F50" s="461"/>
      <c r="G50" s="461"/>
      <c r="H50" s="114">
        <v>0</v>
      </c>
      <c r="I50" s="92"/>
      <c r="J50" s="73"/>
      <c r="K50" s="67"/>
    </row>
    <row r="51" spans="1:16" ht="16.5" x14ac:dyDescent="0.3">
      <c r="A51" s="44"/>
      <c r="B51" s="461" t="s">
        <v>121</v>
      </c>
      <c r="C51" s="461"/>
      <c r="D51" s="461"/>
      <c r="E51" s="461"/>
      <c r="F51" s="461"/>
      <c r="G51" s="461"/>
      <c r="H51" s="115">
        <f>H50*20/100</f>
        <v>0</v>
      </c>
      <c r="I51" s="92"/>
      <c r="J51" s="73"/>
      <c r="K51" s="67"/>
    </row>
    <row r="52" spans="1:16" ht="16.5" x14ac:dyDescent="0.3">
      <c r="A52" s="44" t="s">
        <v>12</v>
      </c>
      <c r="B52" s="462" t="s">
        <v>212</v>
      </c>
      <c r="C52" s="462"/>
      <c r="D52" s="462"/>
      <c r="E52" s="462"/>
      <c r="F52" s="462"/>
      <c r="G52" s="462"/>
      <c r="H52" s="42" t="s">
        <v>0</v>
      </c>
      <c r="I52" s="92">
        <v>16.8</v>
      </c>
      <c r="J52" s="73"/>
      <c r="K52" s="95"/>
    </row>
    <row r="53" spans="1:16" ht="16.5" x14ac:dyDescent="0.3">
      <c r="A53" s="44" t="s">
        <v>13</v>
      </c>
      <c r="B53" s="463" t="s">
        <v>210</v>
      </c>
      <c r="C53" s="464"/>
      <c r="D53" s="464"/>
      <c r="E53" s="464"/>
      <c r="F53" s="464"/>
      <c r="G53" s="465"/>
      <c r="H53" s="42" t="s">
        <v>0</v>
      </c>
      <c r="I53" s="92">
        <v>147.63</v>
      </c>
      <c r="J53" s="73"/>
      <c r="K53" s="95"/>
      <c r="M53" s="9"/>
      <c r="N53" s="17"/>
    </row>
    <row r="54" spans="1:16" ht="16.5" x14ac:dyDescent="0.3">
      <c r="A54" s="44" t="s">
        <v>14</v>
      </c>
      <c r="B54" s="466" t="s">
        <v>213</v>
      </c>
      <c r="C54" s="467"/>
      <c r="D54" s="467"/>
      <c r="E54" s="467"/>
      <c r="F54" s="467"/>
      <c r="G54" s="468"/>
      <c r="H54" s="42" t="s">
        <v>0</v>
      </c>
      <c r="I54" s="92">
        <v>5.81</v>
      </c>
      <c r="J54" s="73"/>
      <c r="K54" s="95"/>
      <c r="M54" s="10"/>
    </row>
    <row r="55" spans="1:16" ht="16.5" x14ac:dyDescent="0.3">
      <c r="A55" s="44" t="s">
        <v>15</v>
      </c>
      <c r="B55" s="462" t="s">
        <v>125</v>
      </c>
      <c r="C55" s="462"/>
      <c r="D55" s="462"/>
      <c r="E55" s="462"/>
      <c r="F55" s="462"/>
      <c r="G55" s="462"/>
      <c r="H55" s="42" t="s">
        <v>0</v>
      </c>
      <c r="I55" s="92">
        <v>0</v>
      </c>
      <c r="J55" s="73"/>
      <c r="M55" s="11"/>
    </row>
    <row r="56" spans="1:16" ht="16.5" x14ac:dyDescent="0.3">
      <c r="A56" s="448" t="s">
        <v>79</v>
      </c>
      <c r="B56" s="448"/>
      <c r="C56" s="448"/>
      <c r="D56" s="448"/>
      <c r="E56" s="448"/>
      <c r="F56" s="448"/>
      <c r="G56" s="448"/>
      <c r="H56" s="448"/>
      <c r="I56" s="89">
        <f>SUM(I46:I55)</f>
        <v>238.62</v>
      </c>
      <c r="J56" s="73"/>
      <c r="M56" s="11"/>
    </row>
    <row r="57" spans="1:16" ht="8.25" customHeight="1" x14ac:dyDescent="0.3">
      <c r="A57" s="469"/>
      <c r="B57" s="469"/>
      <c r="C57" s="469"/>
      <c r="D57" s="469"/>
      <c r="E57" s="469"/>
      <c r="F57" s="469"/>
      <c r="G57" s="469"/>
      <c r="H57" s="469"/>
      <c r="I57" s="470"/>
      <c r="J57" s="73"/>
    </row>
    <row r="58" spans="1:16" ht="16.5" x14ac:dyDescent="0.3">
      <c r="A58" s="441" t="s">
        <v>80</v>
      </c>
      <c r="B58" s="441"/>
      <c r="C58" s="441"/>
      <c r="D58" s="441"/>
      <c r="E58" s="441"/>
      <c r="F58" s="441"/>
      <c r="G58" s="441"/>
      <c r="H58" s="441"/>
      <c r="I58" s="441"/>
      <c r="J58" s="73"/>
      <c r="M58" s="18"/>
    </row>
    <row r="59" spans="1:16" ht="16.5" x14ac:dyDescent="0.3">
      <c r="A59" s="448" t="s">
        <v>84</v>
      </c>
      <c r="B59" s="448"/>
      <c r="C59" s="448"/>
      <c r="D59" s="448"/>
      <c r="E59" s="448"/>
      <c r="F59" s="448"/>
      <c r="G59" s="448"/>
      <c r="H59" s="448"/>
      <c r="I59" s="44" t="s">
        <v>1</v>
      </c>
      <c r="J59" s="73"/>
    </row>
    <row r="60" spans="1:16" ht="16.5" x14ac:dyDescent="0.3">
      <c r="A60" s="44" t="s">
        <v>81</v>
      </c>
      <c r="B60" s="440" t="s">
        <v>72</v>
      </c>
      <c r="C60" s="440"/>
      <c r="D60" s="440"/>
      <c r="E60" s="440"/>
      <c r="F60" s="440"/>
      <c r="G60" s="440"/>
      <c r="H60" s="440"/>
      <c r="I60" s="90">
        <f>I32</f>
        <v>456.9</v>
      </c>
      <c r="J60" s="75"/>
      <c r="O60" s="6"/>
    </row>
    <row r="61" spans="1:16" ht="16.5" x14ac:dyDescent="0.3">
      <c r="A61" s="44" t="s">
        <v>82</v>
      </c>
      <c r="B61" s="440" t="s">
        <v>74</v>
      </c>
      <c r="C61" s="440"/>
      <c r="D61" s="440"/>
      <c r="E61" s="440"/>
      <c r="F61" s="440"/>
      <c r="G61" s="440"/>
      <c r="H61" s="440"/>
      <c r="I61" s="90">
        <f>I43</f>
        <v>991.15</v>
      </c>
      <c r="J61" s="75"/>
      <c r="O61" s="478"/>
      <c r="P61" s="478"/>
    </row>
    <row r="62" spans="1:16" ht="16.5" x14ac:dyDescent="0.3">
      <c r="A62" s="44" t="s">
        <v>83</v>
      </c>
      <c r="B62" s="440" t="s">
        <v>85</v>
      </c>
      <c r="C62" s="440"/>
      <c r="D62" s="440"/>
      <c r="E62" s="440"/>
      <c r="F62" s="440"/>
      <c r="G62" s="440"/>
      <c r="H62" s="440"/>
      <c r="I62" s="90">
        <f>I56</f>
        <v>238.62</v>
      </c>
      <c r="J62" s="79"/>
    </row>
    <row r="63" spans="1:16" ht="16.5" x14ac:dyDescent="0.3">
      <c r="A63" s="448" t="s">
        <v>87</v>
      </c>
      <c r="B63" s="448"/>
      <c r="C63" s="448"/>
      <c r="D63" s="448"/>
      <c r="E63" s="448"/>
      <c r="F63" s="448"/>
      <c r="G63" s="448"/>
      <c r="H63" s="448"/>
      <c r="I63" s="89">
        <f>TRUNC(SUM(I60:I62),2)</f>
        <v>1686.67</v>
      </c>
      <c r="J63" s="76"/>
    </row>
    <row r="64" spans="1:16" ht="7.5" customHeight="1" x14ac:dyDescent="0.3">
      <c r="A64" s="479"/>
      <c r="B64" s="480"/>
      <c r="C64" s="480"/>
      <c r="D64" s="480"/>
      <c r="E64" s="480"/>
      <c r="F64" s="480"/>
      <c r="G64" s="480"/>
      <c r="H64" s="480"/>
      <c r="I64" s="480"/>
    </row>
    <row r="65" spans="1:21" ht="16.5" x14ac:dyDescent="0.3">
      <c r="A65" s="447" t="s">
        <v>88</v>
      </c>
      <c r="B65" s="447"/>
      <c r="C65" s="447"/>
      <c r="D65" s="447"/>
      <c r="E65" s="447"/>
      <c r="F65" s="447"/>
      <c r="G65" s="447"/>
      <c r="H65" s="447"/>
      <c r="I65" s="447"/>
    </row>
    <row r="66" spans="1:21" ht="16.5" x14ac:dyDescent="0.3">
      <c r="A66" s="44">
        <v>3</v>
      </c>
      <c r="B66" s="448" t="s">
        <v>89</v>
      </c>
      <c r="C66" s="448"/>
      <c r="D66" s="448"/>
      <c r="E66" s="448"/>
      <c r="F66" s="448"/>
      <c r="G66" s="448"/>
      <c r="H66" s="44" t="s">
        <v>3</v>
      </c>
      <c r="I66" s="44" t="s">
        <v>1</v>
      </c>
    </row>
    <row r="67" spans="1:21" ht="83.25" customHeight="1" x14ac:dyDescent="0.3">
      <c r="A67" s="44" t="s">
        <v>10</v>
      </c>
      <c r="B67" s="458" t="s">
        <v>150</v>
      </c>
      <c r="C67" s="459"/>
      <c r="D67" s="459"/>
      <c r="E67" s="459"/>
      <c r="F67" s="459"/>
      <c r="G67" s="460"/>
      <c r="H67" s="51">
        <v>4.5999999999999999E-3</v>
      </c>
      <c r="I67" s="90">
        <f>$I$26*H67</f>
        <v>10.287716</v>
      </c>
      <c r="J67" s="82"/>
    </row>
    <row r="68" spans="1:21" ht="33.75" customHeight="1" x14ac:dyDescent="0.3">
      <c r="A68" s="44" t="s">
        <v>11</v>
      </c>
      <c r="B68" s="452" t="s">
        <v>151</v>
      </c>
      <c r="C68" s="453"/>
      <c r="D68" s="453"/>
      <c r="E68" s="453"/>
      <c r="F68" s="453"/>
      <c r="G68" s="454"/>
      <c r="H68" s="51">
        <f>0.08*H67</f>
        <v>3.68E-4</v>
      </c>
      <c r="I68" s="90">
        <f>H68*I26</f>
        <v>0.82301727999999996</v>
      </c>
      <c r="J68" s="82"/>
      <c r="L68" s="478"/>
      <c r="M68" s="478"/>
    </row>
    <row r="69" spans="1:21" ht="138.75" customHeight="1" x14ac:dyDescent="0.3">
      <c r="A69" s="71" t="s">
        <v>12</v>
      </c>
      <c r="B69" s="486" t="s">
        <v>152</v>
      </c>
      <c r="C69" s="487"/>
      <c r="D69" s="487"/>
      <c r="E69" s="487"/>
      <c r="F69" s="487"/>
      <c r="G69" s="488"/>
      <c r="H69" s="51">
        <v>3.44E-2</v>
      </c>
      <c r="I69" s="90">
        <f>$I$26*H69</f>
        <v>76.934224</v>
      </c>
      <c r="J69" s="82"/>
      <c r="K69" s="87"/>
      <c r="L69" s="1"/>
      <c r="Q69" s="17"/>
      <c r="R69" s="95"/>
    </row>
    <row r="70" spans="1:21" ht="147.75" customHeight="1" x14ac:dyDescent="0.3">
      <c r="A70" s="44" t="s">
        <v>13</v>
      </c>
      <c r="B70" s="489" t="s">
        <v>153</v>
      </c>
      <c r="C70" s="490"/>
      <c r="D70" s="490"/>
      <c r="E70" s="490"/>
      <c r="F70" s="490"/>
      <c r="G70" s="491"/>
      <c r="H70" s="51">
        <v>1.9400000000000001E-2</v>
      </c>
      <c r="I70" s="90">
        <f>$I$26*H70</f>
        <v>43.387324</v>
      </c>
      <c r="J70" s="82"/>
    </row>
    <row r="71" spans="1:21" ht="16.5" x14ac:dyDescent="0.3">
      <c r="A71" s="44" t="s">
        <v>14</v>
      </c>
      <c r="B71" s="439" t="s">
        <v>90</v>
      </c>
      <c r="C71" s="439"/>
      <c r="D71" s="439"/>
      <c r="E71" s="439"/>
      <c r="F71" s="439"/>
      <c r="G71" s="439"/>
      <c r="H71" s="52">
        <f>H43*H70</f>
        <v>7.1392000000000009E-3</v>
      </c>
      <c r="I71" s="90">
        <f>$I$26*H71</f>
        <v>15.966535232000002</v>
      </c>
      <c r="J71" s="82"/>
      <c r="L71" s="80"/>
    </row>
    <row r="72" spans="1:21" ht="99.75" customHeight="1" x14ac:dyDescent="0.3">
      <c r="A72" s="44" t="s">
        <v>15</v>
      </c>
      <c r="B72" s="458" t="s">
        <v>154</v>
      </c>
      <c r="C72" s="459"/>
      <c r="D72" s="459"/>
      <c r="E72" s="459"/>
      <c r="F72" s="459"/>
      <c r="G72" s="460"/>
      <c r="H72" s="131">
        <v>6.2E-4</v>
      </c>
      <c r="I72" s="90">
        <f>$I$26*H72</f>
        <v>1.3866052</v>
      </c>
      <c r="J72" s="82"/>
    </row>
    <row r="73" spans="1:21" ht="16.5" x14ac:dyDescent="0.3">
      <c r="A73" s="448" t="s">
        <v>91</v>
      </c>
      <c r="B73" s="448"/>
      <c r="C73" s="448"/>
      <c r="D73" s="448"/>
      <c r="E73" s="448"/>
      <c r="F73" s="448"/>
      <c r="G73" s="448"/>
      <c r="H73" s="53">
        <f>TRUNC(SUM(H67:H72),4)</f>
        <v>6.6500000000000004E-2</v>
      </c>
      <c r="I73" s="89">
        <f>TRUNC(SUM(I67:I72),2)</f>
        <v>148.78</v>
      </c>
      <c r="J73" s="81"/>
      <c r="R73" s="67"/>
      <c r="S73" s="67"/>
      <c r="T73" s="67"/>
      <c r="U73" s="67"/>
    </row>
    <row r="74" spans="1:21" ht="8.25" customHeight="1" x14ac:dyDescent="0.3">
      <c r="A74" s="481"/>
      <c r="B74" s="482"/>
      <c r="C74" s="482"/>
      <c r="D74" s="482"/>
      <c r="E74" s="482"/>
      <c r="F74" s="482"/>
      <c r="G74" s="482"/>
      <c r="H74" s="482"/>
      <c r="I74" s="482"/>
    </row>
    <row r="75" spans="1:21" ht="16.5" x14ac:dyDescent="0.3">
      <c r="A75" s="447" t="s">
        <v>92</v>
      </c>
      <c r="B75" s="447"/>
      <c r="C75" s="447"/>
      <c r="D75" s="447"/>
      <c r="E75" s="447"/>
      <c r="F75" s="447"/>
      <c r="G75" s="447"/>
      <c r="H75" s="447"/>
      <c r="I75" s="447"/>
    </row>
    <row r="76" spans="1:21" ht="16.5" x14ac:dyDescent="0.3">
      <c r="A76" s="448" t="s">
        <v>93</v>
      </c>
      <c r="B76" s="448"/>
      <c r="C76" s="448"/>
      <c r="D76" s="448"/>
      <c r="E76" s="448"/>
      <c r="F76" s="448"/>
      <c r="G76" s="448"/>
      <c r="H76" s="44" t="s">
        <v>3</v>
      </c>
      <c r="I76" s="44" t="s">
        <v>1</v>
      </c>
      <c r="K76"/>
      <c r="L76"/>
    </row>
    <row r="77" spans="1:21" ht="74.25" customHeight="1" x14ac:dyDescent="0.3">
      <c r="A77" s="44" t="s">
        <v>10</v>
      </c>
      <c r="B77" s="483" t="s">
        <v>155</v>
      </c>
      <c r="C77" s="484"/>
      <c r="D77" s="484"/>
      <c r="E77" s="484"/>
      <c r="F77" s="484"/>
      <c r="G77" s="485"/>
      <c r="H77" s="51">
        <v>0</v>
      </c>
      <c r="I77" s="90">
        <f t="shared" ref="I77:I82" si="0">$I$26*H77</f>
        <v>0</v>
      </c>
      <c r="J77" s="125"/>
      <c r="K77" s="126"/>
      <c r="L77" s="126"/>
    </row>
    <row r="78" spans="1:21" ht="96" customHeight="1" x14ac:dyDescent="0.3">
      <c r="A78" s="44" t="s">
        <v>11</v>
      </c>
      <c r="B78" s="458" t="s">
        <v>156</v>
      </c>
      <c r="C78" s="459"/>
      <c r="D78" s="459"/>
      <c r="E78" s="459"/>
      <c r="F78" s="459"/>
      <c r="G78" s="460"/>
      <c r="H78" s="51">
        <v>2.8E-3</v>
      </c>
      <c r="I78" s="90">
        <f t="shared" si="0"/>
        <v>6.2620880000000003</v>
      </c>
      <c r="J78" s="82"/>
      <c r="K78" s="108"/>
      <c r="M78" s="124"/>
    </row>
    <row r="79" spans="1:21" ht="82.5" customHeight="1" x14ac:dyDescent="0.3">
      <c r="A79" s="44" t="s">
        <v>12</v>
      </c>
      <c r="B79" s="458" t="s">
        <v>157</v>
      </c>
      <c r="C79" s="459"/>
      <c r="D79" s="459"/>
      <c r="E79" s="459"/>
      <c r="F79" s="459"/>
      <c r="G79" s="460"/>
      <c r="H79" s="51">
        <v>2.0000000000000001E-4</v>
      </c>
      <c r="I79" s="90">
        <f t="shared" si="0"/>
        <v>0.44729200000000002</v>
      </c>
      <c r="J79" s="82"/>
    </row>
    <row r="80" spans="1:21" ht="81" customHeight="1" x14ac:dyDescent="0.3">
      <c r="A80" s="44" t="s">
        <v>13</v>
      </c>
      <c r="B80" s="458" t="s">
        <v>158</v>
      </c>
      <c r="C80" s="459"/>
      <c r="D80" s="459"/>
      <c r="E80" s="459"/>
      <c r="F80" s="459"/>
      <c r="G80" s="460"/>
      <c r="H80" s="51">
        <v>3.3E-3</v>
      </c>
      <c r="I80" s="90">
        <f t="shared" si="0"/>
        <v>7.3803179999999999</v>
      </c>
      <c r="J80" s="82"/>
      <c r="K80" s="19"/>
    </row>
    <row r="81" spans="1:21" ht="198.75" customHeight="1" x14ac:dyDescent="0.3">
      <c r="A81" s="44" t="s">
        <v>14</v>
      </c>
      <c r="B81" s="496" t="s">
        <v>159</v>
      </c>
      <c r="C81" s="496"/>
      <c r="D81" s="496"/>
      <c r="E81" s="496"/>
      <c r="F81" s="496"/>
      <c r="G81" s="496"/>
      <c r="H81" s="51">
        <v>6.9999999999999999E-4</v>
      </c>
      <c r="I81" s="90">
        <f t="shared" si="0"/>
        <v>1.5655220000000001</v>
      </c>
      <c r="J81" s="82"/>
    </row>
    <row r="82" spans="1:21" ht="60.75" customHeight="1" x14ac:dyDescent="0.3">
      <c r="A82" s="44" t="s">
        <v>15</v>
      </c>
      <c r="B82" s="496" t="s">
        <v>160</v>
      </c>
      <c r="C82" s="496"/>
      <c r="D82" s="496"/>
      <c r="E82" s="496"/>
      <c r="F82" s="496"/>
      <c r="G82" s="496"/>
      <c r="H82" s="51">
        <v>1.3899999999999999E-2</v>
      </c>
      <c r="I82" s="90">
        <f t="shared" si="0"/>
        <v>31.086793999999998</v>
      </c>
      <c r="J82" s="82"/>
      <c r="R82" s="67"/>
      <c r="S82" s="80"/>
      <c r="T82" s="67"/>
      <c r="U82" s="80"/>
    </row>
    <row r="83" spans="1:21" ht="16.5" x14ac:dyDescent="0.3">
      <c r="A83" s="448" t="s">
        <v>22</v>
      </c>
      <c r="B83" s="448"/>
      <c r="C83" s="448"/>
      <c r="D83" s="448"/>
      <c r="E83" s="448"/>
      <c r="F83" s="448"/>
      <c r="G83" s="448"/>
      <c r="H83" s="53">
        <f>TRUNC(SUM(H77:H82),4)</f>
        <v>2.0899999999999998E-2</v>
      </c>
      <c r="I83" s="89">
        <f>TRUNC(SUM(I77:I82),2)</f>
        <v>46.74</v>
      </c>
      <c r="S83" s="80"/>
    </row>
    <row r="84" spans="1:21" ht="6.75" customHeight="1" x14ac:dyDescent="0.3">
      <c r="A84" s="492"/>
      <c r="B84" s="493"/>
      <c r="C84" s="493"/>
      <c r="D84" s="493"/>
      <c r="E84" s="493"/>
      <c r="F84" s="493"/>
      <c r="G84" s="493"/>
      <c r="H84" s="493"/>
      <c r="I84" s="493"/>
    </row>
    <row r="85" spans="1:21" ht="17.25" customHeight="1" x14ac:dyDescent="0.3">
      <c r="A85" s="448" t="s">
        <v>95</v>
      </c>
      <c r="B85" s="448"/>
      <c r="C85" s="448"/>
      <c r="D85" s="448"/>
      <c r="E85" s="448"/>
      <c r="F85" s="448"/>
      <c r="G85" s="448"/>
      <c r="H85" s="44" t="s">
        <v>3</v>
      </c>
      <c r="I85" s="44" t="s">
        <v>1</v>
      </c>
    </row>
    <row r="86" spans="1:21" ht="16.5" x14ac:dyDescent="0.3">
      <c r="A86" s="44" t="s">
        <v>10</v>
      </c>
      <c r="B86" s="439" t="s">
        <v>96</v>
      </c>
      <c r="C86" s="439"/>
      <c r="D86" s="439"/>
      <c r="E86" s="439"/>
      <c r="F86" s="439"/>
      <c r="G86" s="439"/>
      <c r="H86" s="51">
        <v>0</v>
      </c>
      <c r="I86" s="90">
        <f>$I$26*H86</f>
        <v>0</v>
      </c>
    </row>
    <row r="87" spans="1:21" ht="16.5" x14ac:dyDescent="0.3">
      <c r="A87" s="448" t="s">
        <v>24</v>
      </c>
      <c r="B87" s="448"/>
      <c r="C87" s="448"/>
      <c r="D87" s="448"/>
      <c r="E87" s="448"/>
      <c r="F87" s="448"/>
      <c r="G87" s="448"/>
      <c r="H87" s="53">
        <f>TRUNC(SUM(H86),4)</f>
        <v>0</v>
      </c>
      <c r="I87" s="89">
        <f>TRUNC(SUM(I86),2)</f>
        <v>0</v>
      </c>
    </row>
    <row r="88" spans="1:21" ht="6.75" customHeight="1" x14ac:dyDescent="0.3">
      <c r="A88" s="494"/>
      <c r="B88" s="495"/>
      <c r="C88" s="495"/>
      <c r="D88" s="495"/>
      <c r="E88" s="495"/>
      <c r="F88" s="495"/>
      <c r="G88" s="495"/>
      <c r="H88" s="495"/>
      <c r="I88" s="495"/>
    </row>
    <row r="89" spans="1:21" ht="16.5" x14ac:dyDescent="0.3">
      <c r="A89" s="441" t="s">
        <v>97</v>
      </c>
      <c r="B89" s="441"/>
      <c r="C89" s="441"/>
      <c r="D89" s="441"/>
      <c r="E89" s="441"/>
      <c r="F89" s="441"/>
      <c r="G89" s="441"/>
      <c r="H89" s="441"/>
      <c r="I89" s="441"/>
    </row>
    <row r="90" spans="1:21" ht="16.5" x14ac:dyDescent="0.3">
      <c r="A90" s="448" t="s">
        <v>98</v>
      </c>
      <c r="B90" s="448"/>
      <c r="C90" s="448"/>
      <c r="D90" s="448"/>
      <c r="E90" s="448"/>
      <c r="F90" s="448"/>
      <c r="G90" s="448"/>
      <c r="H90" s="448"/>
      <c r="I90" s="44" t="s">
        <v>1</v>
      </c>
    </row>
    <row r="91" spans="1:21" ht="16.5" x14ac:dyDescent="0.3">
      <c r="A91" s="44" t="s">
        <v>27</v>
      </c>
      <c r="B91" s="440" t="s">
        <v>94</v>
      </c>
      <c r="C91" s="440"/>
      <c r="D91" s="440"/>
      <c r="E91" s="440"/>
      <c r="F91" s="440"/>
      <c r="G91" s="440"/>
      <c r="H91" s="440"/>
      <c r="I91" s="46">
        <f>I83</f>
        <v>46.74</v>
      </c>
    </row>
    <row r="92" spans="1:21" ht="16.5" x14ac:dyDescent="0.3">
      <c r="A92" s="44" t="s">
        <v>28</v>
      </c>
      <c r="B92" s="440" t="s">
        <v>99</v>
      </c>
      <c r="C92" s="440"/>
      <c r="D92" s="440"/>
      <c r="E92" s="440"/>
      <c r="F92" s="440"/>
      <c r="G92" s="440"/>
      <c r="H92" s="440"/>
      <c r="I92" s="46">
        <f>I87</f>
        <v>0</v>
      </c>
    </row>
    <row r="93" spans="1:21" ht="16.5" x14ac:dyDescent="0.3">
      <c r="A93" s="448" t="s">
        <v>100</v>
      </c>
      <c r="B93" s="448"/>
      <c r="C93" s="448"/>
      <c r="D93" s="448"/>
      <c r="E93" s="448"/>
      <c r="F93" s="448"/>
      <c r="G93" s="448"/>
      <c r="H93" s="448"/>
      <c r="I93" s="54">
        <f>TRUNC(SUM(I91:I92),2)</f>
        <v>46.74</v>
      </c>
    </row>
    <row r="94" spans="1:21" ht="16.5" x14ac:dyDescent="0.3">
      <c r="A94" s="479"/>
      <c r="B94" s="480"/>
      <c r="C94" s="480"/>
      <c r="D94" s="480"/>
      <c r="E94" s="480"/>
      <c r="F94" s="480"/>
      <c r="G94" s="480"/>
      <c r="H94" s="480"/>
      <c r="I94" s="480"/>
    </row>
    <row r="95" spans="1:21" ht="16.5" x14ac:dyDescent="0.3">
      <c r="A95" s="447" t="s">
        <v>101</v>
      </c>
      <c r="B95" s="447"/>
      <c r="C95" s="447"/>
      <c r="D95" s="447"/>
      <c r="E95" s="447"/>
      <c r="F95" s="447"/>
      <c r="G95" s="447"/>
      <c r="H95" s="447"/>
      <c r="I95" s="447"/>
    </row>
    <row r="96" spans="1:21" ht="16.5" x14ac:dyDescent="0.3">
      <c r="A96" s="44">
        <v>5</v>
      </c>
      <c r="B96" s="448" t="s">
        <v>19</v>
      </c>
      <c r="C96" s="448"/>
      <c r="D96" s="448"/>
      <c r="E96" s="448"/>
      <c r="F96" s="448"/>
      <c r="G96" s="448"/>
      <c r="H96" s="44"/>
      <c r="I96" s="44" t="s">
        <v>1</v>
      </c>
    </row>
    <row r="97" spans="1:10" ht="16.5" x14ac:dyDescent="0.3">
      <c r="A97" s="44" t="s">
        <v>10</v>
      </c>
      <c r="B97" s="462" t="s">
        <v>123</v>
      </c>
      <c r="C97" s="462"/>
      <c r="D97" s="462"/>
      <c r="E97" s="462"/>
      <c r="F97" s="462"/>
      <c r="G97" s="462"/>
      <c r="H97" s="42" t="s">
        <v>0</v>
      </c>
      <c r="I97" s="186">
        <v>169.27499999999998</v>
      </c>
    </row>
    <row r="98" spans="1:10" ht="16.5" x14ac:dyDescent="0.3">
      <c r="A98" s="44" t="s">
        <v>11</v>
      </c>
      <c r="B98" s="462" t="s">
        <v>20</v>
      </c>
      <c r="C98" s="462"/>
      <c r="D98" s="462"/>
      <c r="E98" s="462"/>
      <c r="F98" s="462"/>
      <c r="G98" s="462"/>
      <c r="H98" s="42" t="s">
        <v>0</v>
      </c>
      <c r="I98" s="186">
        <v>0</v>
      </c>
    </row>
    <row r="99" spans="1:10" ht="16.5" x14ac:dyDescent="0.3">
      <c r="A99" s="56" t="s">
        <v>12</v>
      </c>
      <c r="B99" s="462" t="s">
        <v>21</v>
      </c>
      <c r="C99" s="462"/>
      <c r="D99" s="462"/>
      <c r="E99" s="462"/>
      <c r="F99" s="462"/>
      <c r="G99" s="462"/>
      <c r="H99" s="42" t="s">
        <v>0</v>
      </c>
      <c r="I99" s="186">
        <v>0</v>
      </c>
    </row>
    <row r="100" spans="1:10" ht="16.5" x14ac:dyDescent="0.3">
      <c r="A100" s="56" t="s">
        <v>13</v>
      </c>
      <c r="B100" s="462" t="s">
        <v>4</v>
      </c>
      <c r="C100" s="462"/>
      <c r="D100" s="462"/>
      <c r="E100" s="462"/>
      <c r="F100" s="462"/>
      <c r="G100" s="462"/>
      <c r="H100" s="42" t="s">
        <v>0</v>
      </c>
      <c r="I100" s="186">
        <v>0</v>
      </c>
    </row>
    <row r="101" spans="1:10" ht="16.5" x14ac:dyDescent="0.3">
      <c r="A101" s="448" t="s">
        <v>102</v>
      </c>
      <c r="B101" s="448"/>
      <c r="C101" s="448"/>
      <c r="D101" s="448"/>
      <c r="E101" s="448"/>
      <c r="F101" s="448"/>
      <c r="G101" s="448"/>
      <c r="H101" s="53" t="s">
        <v>0</v>
      </c>
      <c r="I101" s="187">
        <f>TRUNC(SUM(I97:I100),2)</f>
        <v>169.27</v>
      </c>
    </row>
    <row r="102" spans="1:10" ht="7.5" customHeight="1" x14ac:dyDescent="0.3">
      <c r="A102" s="479"/>
      <c r="B102" s="480"/>
      <c r="C102" s="480"/>
      <c r="D102" s="480"/>
      <c r="E102" s="480"/>
      <c r="F102" s="480"/>
      <c r="G102" s="480"/>
      <c r="H102" s="480"/>
      <c r="I102" s="480"/>
    </row>
    <row r="103" spans="1:10" ht="16.5" x14ac:dyDescent="0.3">
      <c r="A103" s="447" t="s">
        <v>103</v>
      </c>
      <c r="B103" s="447"/>
      <c r="C103" s="447"/>
      <c r="D103" s="447"/>
      <c r="E103" s="447"/>
      <c r="F103" s="447"/>
      <c r="G103" s="447"/>
      <c r="H103" s="447"/>
      <c r="I103" s="447"/>
    </row>
    <row r="104" spans="1:10" ht="16.5" x14ac:dyDescent="0.3">
      <c r="A104" s="44">
        <v>6</v>
      </c>
      <c r="B104" s="448" t="s">
        <v>26</v>
      </c>
      <c r="C104" s="448"/>
      <c r="D104" s="448"/>
      <c r="E104" s="448"/>
      <c r="F104" s="448"/>
      <c r="G104" s="448"/>
      <c r="H104" s="44" t="s">
        <v>3</v>
      </c>
      <c r="I104" s="44" t="s">
        <v>1</v>
      </c>
    </row>
    <row r="105" spans="1:10" ht="16.5" x14ac:dyDescent="0.3">
      <c r="A105" s="44" t="s">
        <v>10</v>
      </c>
      <c r="B105" s="439" t="s">
        <v>29</v>
      </c>
      <c r="C105" s="439"/>
      <c r="D105" s="439"/>
      <c r="E105" s="439"/>
      <c r="F105" s="439"/>
      <c r="G105" s="439"/>
      <c r="H105" s="57">
        <v>0.03</v>
      </c>
      <c r="I105" s="46">
        <f>TRUNC(H105*I128,2)</f>
        <v>128.63</v>
      </c>
      <c r="J105" s="88"/>
    </row>
    <row r="106" spans="1:10" ht="16.5" x14ac:dyDescent="0.3">
      <c r="A106" s="44" t="s">
        <v>11</v>
      </c>
      <c r="B106" s="439" t="s">
        <v>5</v>
      </c>
      <c r="C106" s="439"/>
      <c r="D106" s="439"/>
      <c r="E106" s="439"/>
      <c r="F106" s="439"/>
      <c r="G106" s="439"/>
      <c r="H106" s="58">
        <v>6.7900000000000002E-2</v>
      </c>
      <c r="I106" s="46">
        <f>TRUNC(H106*(I105+I128),2)</f>
        <v>299.88</v>
      </c>
    </row>
    <row r="107" spans="1:10" ht="16.5" x14ac:dyDescent="0.3">
      <c r="A107" s="44" t="s">
        <v>12</v>
      </c>
      <c r="B107" s="439" t="s">
        <v>161</v>
      </c>
      <c r="C107" s="439"/>
      <c r="D107" s="439"/>
      <c r="E107" s="439"/>
      <c r="F107" s="439"/>
      <c r="G107" s="439"/>
      <c r="H107" s="47"/>
      <c r="I107" s="59"/>
    </row>
    <row r="108" spans="1:10" ht="52.5" customHeight="1" x14ac:dyDescent="0.3">
      <c r="A108" s="44" t="s">
        <v>56</v>
      </c>
      <c r="B108" s="496" t="s">
        <v>162</v>
      </c>
      <c r="C108" s="496"/>
      <c r="D108" s="496"/>
      <c r="E108" s="496"/>
      <c r="F108" s="496"/>
      <c r="G108" s="496"/>
      <c r="H108" s="60">
        <v>1.6500000000000001E-2</v>
      </c>
      <c r="I108" s="46">
        <f>TRUNC(H108*I117,2)</f>
        <v>90.75</v>
      </c>
      <c r="J108" s="83"/>
    </row>
    <row r="109" spans="1:10" ht="51.75" customHeight="1" x14ac:dyDescent="0.3">
      <c r="A109" s="44" t="s">
        <v>57</v>
      </c>
      <c r="B109" s="496" t="s">
        <v>163</v>
      </c>
      <c r="C109" s="496"/>
      <c r="D109" s="496"/>
      <c r="E109" s="496"/>
      <c r="F109" s="496"/>
      <c r="G109" s="496"/>
      <c r="H109" s="61">
        <v>7.5999999999999998E-2</v>
      </c>
      <c r="I109" s="46">
        <f>TRUNC(H109*I117,2)</f>
        <v>418.01</v>
      </c>
      <c r="J109" s="83"/>
    </row>
    <row r="110" spans="1:10" ht="16.5" x14ac:dyDescent="0.3">
      <c r="A110" s="44" t="s">
        <v>58</v>
      </c>
      <c r="B110" s="439" t="s">
        <v>55</v>
      </c>
      <c r="C110" s="439"/>
      <c r="D110" s="439"/>
      <c r="E110" s="439"/>
      <c r="F110" s="439"/>
      <c r="G110" s="439"/>
      <c r="H110" s="62">
        <v>0.05</v>
      </c>
      <c r="I110" s="46">
        <f>TRUNC(H110*I117,2)</f>
        <v>275.01</v>
      </c>
      <c r="J110" s="83"/>
    </row>
    <row r="111" spans="1:10" ht="16.5" x14ac:dyDescent="0.3">
      <c r="A111" s="448" t="s">
        <v>104</v>
      </c>
      <c r="B111" s="448"/>
      <c r="C111" s="448"/>
      <c r="D111" s="448"/>
      <c r="E111" s="448"/>
      <c r="F111" s="448"/>
      <c r="G111" s="448"/>
      <c r="H111" s="63">
        <f>SUM(H105:H110)</f>
        <v>0.2404</v>
      </c>
      <c r="I111" s="54">
        <f>TRUNC(SUM(I105:I110),2)</f>
        <v>1212.28</v>
      </c>
    </row>
    <row r="112" spans="1:10" ht="16.5" x14ac:dyDescent="0.3">
      <c r="A112" s="43"/>
      <c r="B112" s="497"/>
      <c r="C112" s="497"/>
      <c r="D112" s="497"/>
      <c r="E112" s="497"/>
      <c r="F112" s="497"/>
      <c r="G112" s="497"/>
      <c r="H112" s="497"/>
      <c r="I112" s="497"/>
    </row>
    <row r="113" spans="1:14" ht="16.5" x14ac:dyDescent="0.3">
      <c r="A113" s="134" t="s">
        <v>59</v>
      </c>
      <c r="B113" s="498" t="s">
        <v>60</v>
      </c>
      <c r="C113" s="498"/>
      <c r="D113" s="498"/>
      <c r="E113" s="498"/>
      <c r="F113" s="498"/>
      <c r="G113" s="498"/>
      <c r="H113" s="135">
        <f>TRUNC(H108+H109+H110,4)</f>
        <v>0.14249999999999999</v>
      </c>
      <c r="I113" s="136"/>
    </row>
    <row r="114" spans="1:14" ht="16.5" x14ac:dyDescent="0.3">
      <c r="A114" s="137"/>
      <c r="B114" s="500">
        <v>100</v>
      </c>
      <c r="C114" s="500"/>
      <c r="D114" s="500"/>
      <c r="E114" s="500"/>
      <c r="F114" s="500"/>
      <c r="G114" s="500"/>
      <c r="H114" s="138"/>
      <c r="I114" s="139"/>
    </row>
    <row r="115" spans="1:14" ht="16.5" x14ac:dyDescent="0.3">
      <c r="A115" s="137" t="s">
        <v>61</v>
      </c>
      <c r="B115" s="500" t="s">
        <v>105</v>
      </c>
      <c r="C115" s="500"/>
      <c r="D115" s="500"/>
      <c r="E115" s="500"/>
      <c r="F115" s="500"/>
      <c r="G115" s="500"/>
      <c r="H115" s="138"/>
      <c r="I115" s="140">
        <f>TRUNC(I128+I105+I106,2)</f>
        <v>4716.43</v>
      </c>
    </row>
    <row r="116" spans="1:14" ht="9" customHeight="1" x14ac:dyDescent="0.3">
      <c r="A116" s="137"/>
      <c r="B116" s="132"/>
      <c r="C116" s="132"/>
      <c r="D116" s="132"/>
      <c r="E116" s="132"/>
      <c r="F116" s="132"/>
      <c r="G116" s="132"/>
      <c r="H116" s="138"/>
      <c r="I116" s="140"/>
    </row>
    <row r="117" spans="1:14" ht="16.5" x14ac:dyDescent="0.3">
      <c r="A117" s="137" t="s">
        <v>62</v>
      </c>
      <c r="B117" s="500" t="s">
        <v>63</v>
      </c>
      <c r="C117" s="500"/>
      <c r="D117" s="500"/>
      <c r="E117" s="500"/>
      <c r="F117" s="500"/>
      <c r="G117" s="500"/>
      <c r="H117" s="138"/>
      <c r="I117" s="140">
        <f>TRUNC(I115/(1-H113),2)</f>
        <v>5500.2</v>
      </c>
    </row>
    <row r="118" spans="1:14" ht="9" customHeight="1" x14ac:dyDescent="0.3">
      <c r="A118" s="137"/>
      <c r="B118" s="132"/>
      <c r="C118" s="132"/>
      <c r="D118" s="132"/>
      <c r="E118" s="132"/>
      <c r="F118" s="132"/>
      <c r="G118" s="132"/>
      <c r="H118" s="138"/>
      <c r="I118" s="140"/>
      <c r="K118" s="19"/>
      <c r="N118" s="19"/>
    </row>
    <row r="119" spans="1:14" ht="16.5" x14ac:dyDescent="0.3">
      <c r="A119" s="141"/>
      <c r="B119" s="501" t="s">
        <v>64</v>
      </c>
      <c r="C119" s="501"/>
      <c r="D119" s="501"/>
      <c r="E119" s="501"/>
      <c r="F119" s="501"/>
      <c r="G119" s="501"/>
      <c r="H119" s="142"/>
      <c r="I119" s="143">
        <f>TRUNC(I117-I115,2)</f>
        <v>783.77</v>
      </c>
      <c r="L119" s="19"/>
    </row>
    <row r="120" spans="1:14" ht="132" customHeight="1" x14ac:dyDescent="0.3">
      <c r="A120" s="43"/>
      <c r="B120" s="43"/>
      <c r="C120" s="43"/>
      <c r="D120" s="43"/>
      <c r="E120" s="43"/>
      <c r="F120" s="43"/>
      <c r="G120" s="43"/>
      <c r="H120" s="43"/>
      <c r="I120" s="50"/>
      <c r="K120" s="9"/>
    </row>
    <row r="121" spans="1:14" ht="16.5" x14ac:dyDescent="0.3">
      <c r="A121" s="441" t="s">
        <v>106</v>
      </c>
      <c r="B121" s="441"/>
      <c r="C121" s="441"/>
      <c r="D121" s="441"/>
      <c r="E121" s="441"/>
      <c r="F121" s="441"/>
      <c r="G121" s="441"/>
      <c r="H121" s="441"/>
      <c r="I121" s="441"/>
    </row>
    <row r="122" spans="1:14" ht="16.5" x14ac:dyDescent="0.3">
      <c r="A122" s="448" t="s">
        <v>106</v>
      </c>
      <c r="B122" s="448"/>
      <c r="C122" s="448"/>
      <c r="D122" s="448"/>
      <c r="E122" s="448"/>
      <c r="F122" s="448"/>
      <c r="G122" s="448"/>
      <c r="H122" s="448"/>
      <c r="I122" s="44" t="s">
        <v>1</v>
      </c>
    </row>
    <row r="123" spans="1:14" ht="16.5" x14ac:dyDescent="0.3">
      <c r="A123" s="42" t="s">
        <v>10</v>
      </c>
      <c r="B123" s="439" t="str">
        <f>A17</f>
        <v>MÓDULO 1 - COMPOSIÇÃO DA REMUNERAÇÃO</v>
      </c>
      <c r="C123" s="439"/>
      <c r="D123" s="439"/>
      <c r="E123" s="439"/>
      <c r="F123" s="439"/>
      <c r="G123" s="439"/>
      <c r="H123" s="439"/>
      <c r="I123" s="90">
        <f>I26</f>
        <v>2236.46</v>
      </c>
    </row>
    <row r="124" spans="1:14" ht="16.5" x14ac:dyDescent="0.3">
      <c r="A124" s="42" t="s">
        <v>11</v>
      </c>
      <c r="B124" s="439" t="str">
        <f>A28</f>
        <v>MÓDULO 2 – ENCARGOS E BENEFÍCIOS ANUAIS, MENSAIS E DIÁRIOS</v>
      </c>
      <c r="C124" s="439"/>
      <c r="D124" s="439"/>
      <c r="E124" s="439"/>
      <c r="F124" s="439"/>
      <c r="G124" s="439"/>
      <c r="H124" s="439"/>
      <c r="I124" s="90">
        <f>I63</f>
        <v>1686.67</v>
      </c>
      <c r="K124" s="9"/>
    </row>
    <row r="125" spans="1:14" ht="16.5" x14ac:dyDescent="0.3">
      <c r="A125" s="42" t="s">
        <v>12</v>
      </c>
      <c r="B125" s="439" t="str">
        <f>A65</f>
        <v>MÓDULO 3 – PROVISÃO PARA RESCISÃO</v>
      </c>
      <c r="C125" s="439"/>
      <c r="D125" s="439"/>
      <c r="E125" s="439"/>
      <c r="F125" s="439"/>
      <c r="G125" s="439"/>
      <c r="H125" s="439"/>
      <c r="I125" s="90">
        <f>I73</f>
        <v>148.78</v>
      </c>
      <c r="K125" s="9"/>
    </row>
    <row r="126" spans="1:14" ht="16.5" x14ac:dyDescent="0.3">
      <c r="A126" s="42" t="s">
        <v>13</v>
      </c>
      <c r="B126" s="439" t="str">
        <f>A75</f>
        <v>MÓDULO 4 – CUSTO DE REPOSIÇÃO DO PROFISSIONAL AUSENTE</v>
      </c>
      <c r="C126" s="439"/>
      <c r="D126" s="439"/>
      <c r="E126" s="439"/>
      <c r="F126" s="439"/>
      <c r="G126" s="439"/>
      <c r="H126" s="439"/>
      <c r="I126" s="90">
        <f>I93</f>
        <v>46.74</v>
      </c>
    </row>
    <row r="127" spans="1:14" ht="16.5" x14ac:dyDescent="0.3">
      <c r="A127" s="42" t="s">
        <v>14</v>
      </c>
      <c r="B127" s="439" t="str">
        <f>A95</f>
        <v>MÓDULO 5 – INSUMOS DIVERSOS</v>
      </c>
      <c r="C127" s="439"/>
      <c r="D127" s="439"/>
      <c r="E127" s="439"/>
      <c r="F127" s="439"/>
      <c r="G127" s="439"/>
      <c r="H127" s="439"/>
      <c r="I127" s="90">
        <f>I101</f>
        <v>169.27</v>
      </c>
      <c r="K127" s="19"/>
    </row>
    <row r="128" spans="1:14" ht="16.5" x14ac:dyDescent="0.3">
      <c r="A128" s="44"/>
      <c r="B128" s="448" t="s">
        <v>107</v>
      </c>
      <c r="C128" s="448"/>
      <c r="D128" s="448"/>
      <c r="E128" s="448"/>
      <c r="F128" s="448"/>
      <c r="G128" s="448"/>
      <c r="H128" s="448"/>
      <c r="I128" s="89">
        <f>TRUNC(SUM(I123:I127),2)</f>
        <v>4287.92</v>
      </c>
      <c r="L128" s="19"/>
    </row>
    <row r="129" spans="1:9" ht="16.5" x14ac:dyDescent="0.3">
      <c r="A129" s="42" t="s">
        <v>15</v>
      </c>
      <c r="B129" s="439" t="str">
        <f>A103</f>
        <v>MÓDULO 6 – CUSTOS INDIRETOS, TRIBUTOS E LUCRO</v>
      </c>
      <c r="C129" s="439"/>
      <c r="D129" s="439"/>
      <c r="E129" s="439"/>
      <c r="F129" s="439"/>
      <c r="G129" s="439"/>
      <c r="H129" s="439"/>
      <c r="I129" s="90">
        <f>I111</f>
        <v>1212.28</v>
      </c>
    </row>
    <row r="130" spans="1:9" ht="14.25" customHeight="1" x14ac:dyDescent="0.3">
      <c r="A130" s="448" t="s">
        <v>108</v>
      </c>
      <c r="B130" s="448"/>
      <c r="C130" s="448"/>
      <c r="D130" s="448"/>
      <c r="E130" s="448"/>
      <c r="F130" s="448"/>
      <c r="G130" s="448"/>
      <c r="H130" s="448"/>
      <c r="I130" s="89">
        <f>TRUNC(SUM(I128:I129),2)</f>
        <v>5500.2</v>
      </c>
    </row>
    <row r="131" spans="1:9" hidden="1" x14ac:dyDescent="0.2">
      <c r="I131" s="19"/>
    </row>
    <row r="132" spans="1:9" ht="40.5" hidden="1" customHeight="1" thickBot="1" x14ac:dyDescent="0.25">
      <c r="A132" s="3"/>
      <c r="B132" s="514" t="s">
        <v>32</v>
      </c>
      <c r="C132" s="514"/>
      <c r="D132" s="514"/>
      <c r="E132" s="514"/>
      <c r="F132" s="514"/>
      <c r="G132" s="514"/>
      <c r="H132" s="4"/>
      <c r="I132" s="4"/>
    </row>
    <row r="133" spans="1:9" ht="23.25" hidden="1" thickBot="1" x14ac:dyDescent="0.25">
      <c r="A133" s="515" t="s">
        <v>34</v>
      </c>
      <c r="B133" s="516"/>
      <c r="C133" s="515" t="s">
        <v>35</v>
      </c>
      <c r="D133" s="516"/>
      <c r="E133" s="515" t="s">
        <v>37</v>
      </c>
      <c r="F133" s="516"/>
      <c r="G133" s="20" t="s">
        <v>36</v>
      </c>
      <c r="H133" s="21" t="s">
        <v>33</v>
      </c>
      <c r="I133" s="22" t="s">
        <v>1</v>
      </c>
    </row>
    <row r="134" spans="1:9" hidden="1" x14ac:dyDescent="0.2">
      <c r="A134" s="502" t="s">
        <v>38</v>
      </c>
      <c r="B134" s="503"/>
      <c r="C134" s="504" t="s">
        <v>42</v>
      </c>
      <c r="D134" s="505"/>
      <c r="E134" s="506"/>
      <c r="F134" s="507"/>
      <c r="G134" s="23" t="s">
        <v>42</v>
      </c>
      <c r="H134" s="24"/>
      <c r="I134" s="25">
        <v>0</v>
      </c>
    </row>
    <row r="135" spans="1:9" hidden="1" x14ac:dyDescent="0.2">
      <c r="A135" s="508" t="s">
        <v>39</v>
      </c>
      <c r="B135" s="509"/>
      <c r="C135" s="510" t="s">
        <v>42</v>
      </c>
      <c r="D135" s="511"/>
      <c r="E135" s="512"/>
      <c r="F135" s="513"/>
      <c r="G135" s="26" t="s">
        <v>42</v>
      </c>
      <c r="H135" s="27"/>
      <c r="I135" s="28">
        <v>0</v>
      </c>
    </row>
    <row r="136" spans="1:9" hidden="1" x14ac:dyDescent="0.2">
      <c r="A136" s="508" t="s">
        <v>40</v>
      </c>
      <c r="B136" s="509"/>
      <c r="C136" s="510" t="s">
        <v>42</v>
      </c>
      <c r="D136" s="511"/>
      <c r="E136" s="512"/>
      <c r="F136" s="513"/>
      <c r="G136" s="26" t="s">
        <v>42</v>
      </c>
      <c r="H136" s="27"/>
      <c r="I136" s="28">
        <v>0</v>
      </c>
    </row>
    <row r="137" spans="1:9" hidden="1" x14ac:dyDescent="0.2">
      <c r="A137" s="508" t="s">
        <v>41</v>
      </c>
      <c r="B137" s="509"/>
      <c r="C137" s="510" t="s">
        <v>42</v>
      </c>
      <c r="D137" s="511"/>
      <c r="E137" s="512"/>
      <c r="F137" s="513"/>
      <c r="G137" s="26" t="s">
        <v>42</v>
      </c>
      <c r="H137" s="27"/>
      <c r="I137" s="28">
        <v>0</v>
      </c>
    </row>
    <row r="138" spans="1:9" hidden="1" x14ac:dyDescent="0.2">
      <c r="A138" s="517"/>
      <c r="B138" s="518"/>
      <c r="C138" s="512"/>
      <c r="D138" s="513"/>
      <c r="E138" s="512"/>
      <c r="F138" s="513"/>
      <c r="G138" s="29"/>
      <c r="H138" s="30"/>
      <c r="I138" s="28"/>
    </row>
    <row r="139" spans="1:9" ht="12" hidden="1" thickBot="1" x14ac:dyDescent="0.25">
      <c r="A139" s="519"/>
      <c r="B139" s="520"/>
      <c r="C139" s="521"/>
      <c r="D139" s="522"/>
      <c r="E139" s="521"/>
      <c r="F139" s="522"/>
      <c r="G139" s="31"/>
      <c r="H139" s="32"/>
      <c r="I139" s="33"/>
    </row>
    <row r="140" spans="1:9" ht="12" hidden="1" thickBot="1" x14ac:dyDescent="0.25">
      <c r="A140" s="532" t="s">
        <v>43</v>
      </c>
      <c r="B140" s="533"/>
      <c r="C140" s="533"/>
      <c r="D140" s="533"/>
      <c r="E140" s="533"/>
      <c r="F140" s="533"/>
      <c r="G140" s="533"/>
      <c r="H140" s="534"/>
      <c r="I140" s="34">
        <f>SUM(I138:I139)</f>
        <v>0</v>
      </c>
    </row>
    <row r="141" spans="1:9" hidden="1" x14ac:dyDescent="0.2"/>
    <row r="142" spans="1:9" hidden="1" x14ac:dyDescent="0.2">
      <c r="A142" s="3" t="s">
        <v>44</v>
      </c>
      <c r="B142" s="514" t="s">
        <v>45</v>
      </c>
      <c r="C142" s="514"/>
      <c r="D142" s="514"/>
      <c r="E142" s="514"/>
      <c r="F142" s="514"/>
      <c r="G142" s="514"/>
      <c r="H142" s="4"/>
      <c r="I142" s="4"/>
    </row>
    <row r="143" spans="1:9" ht="12" hidden="1" thickBot="1" x14ac:dyDescent="0.25">
      <c r="A143" s="535" t="s">
        <v>46</v>
      </c>
      <c r="B143" s="536"/>
      <c r="C143" s="536"/>
      <c r="D143" s="536"/>
      <c r="E143" s="536"/>
      <c r="F143" s="536"/>
      <c r="G143" s="536"/>
      <c r="H143" s="536"/>
      <c r="I143" s="537"/>
    </row>
    <row r="144" spans="1:9" ht="12" hidden="1" thickBot="1" x14ac:dyDescent="0.25">
      <c r="A144" s="35"/>
      <c r="B144" s="538" t="s">
        <v>47</v>
      </c>
      <c r="C144" s="539"/>
      <c r="D144" s="539"/>
      <c r="E144" s="539"/>
      <c r="F144" s="539"/>
      <c r="G144" s="539"/>
      <c r="H144" s="540"/>
      <c r="I144" s="22" t="s">
        <v>1</v>
      </c>
    </row>
    <row r="145" spans="1:14" hidden="1" x14ac:dyDescent="0.2">
      <c r="A145" s="36" t="s">
        <v>10</v>
      </c>
      <c r="B145" s="541" t="s">
        <v>48</v>
      </c>
      <c r="C145" s="542"/>
      <c r="D145" s="542"/>
      <c r="E145" s="542"/>
      <c r="F145" s="542"/>
      <c r="G145" s="542"/>
      <c r="H145" s="543"/>
      <c r="I145" s="37">
        <f>I108</f>
        <v>90.75</v>
      </c>
    </row>
    <row r="146" spans="1:14" hidden="1" x14ac:dyDescent="0.2">
      <c r="A146" s="38" t="s">
        <v>11</v>
      </c>
      <c r="B146" s="544" t="s">
        <v>49</v>
      </c>
      <c r="C146" s="545"/>
      <c r="D146" s="545"/>
      <c r="E146" s="545"/>
      <c r="F146" s="545"/>
      <c r="G146" s="545"/>
      <c r="H146" s="546"/>
      <c r="I146" s="39" t="e">
        <f>#REF!</f>
        <v>#REF!</v>
      </c>
    </row>
    <row r="147" spans="1:14" ht="12" hidden="1" thickBot="1" x14ac:dyDescent="0.25">
      <c r="A147" s="38" t="s">
        <v>12</v>
      </c>
      <c r="B147" s="523" t="s">
        <v>50</v>
      </c>
      <c r="C147" s="524"/>
      <c r="D147" s="524"/>
      <c r="E147" s="524"/>
      <c r="F147" s="524"/>
      <c r="G147" s="524"/>
      <c r="H147" s="525"/>
      <c r="I147" s="39">
        <f>I111</f>
        <v>1212.28</v>
      </c>
    </row>
    <row r="148" spans="1:14" ht="12" hidden="1" thickBot="1" x14ac:dyDescent="0.25">
      <c r="A148" s="526" t="s">
        <v>25</v>
      </c>
      <c r="B148" s="527"/>
      <c r="C148" s="527"/>
      <c r="D148" s="527"/>
      <c r="E148" s="527"/>
      <c r="F148" s="527"/>
      <c r="G148" s="527"/>
      <c r="H148" s="528"/>
      <c r="I148" s="34" t="e">
        <f>SUM(I145:I147)</f>
        <v>#REF!</v>
      </c>
    </row>
    <row r="149" spans="1:14" hidden="1" x14ac:dyDescent="0.2">
      <c r="A149" s="3" t="s">
        <v>23</v>
      </c>
      <c r="B149" s="5" t="s">
        <v>51</v>
      </c>
    </row>
    <row r="150" spans="1:14" hidden="1" x14ac:dyDescent="0.2"/>
    <row r="151" spans="1:14" ht="21" customHeight="1" x14ac:dyDescent="0.2"/>
    <row r="152" spans="1:14" ht="16.5" x14ac:dyDescent="0.3">
      <c r="A152" s="130" t="s">
        <v>132</v>
      </c>
      <c r="B152" s="130"/>
      <c r="C152" s="64"/>
      <c r="D152" s="64"/>
      <c r="E152" s="64"/>
      <c r="F152" s="64"/>
      <c r="G152" s="64"/>
      <c r="N152" s="15"/>
    </row>
    <row r="153" spans="1:14" x14ac:dyDescent="0.2">
      <c r="A153" s="9"/>
      <c r="B153" s="12"/>
      <c r="E153" s="6"/>
    </row>
    <row r="154" spans="1:14" ht="29.25" customHeight="1" x14ac:dyDescent="0.2">
      <c r="A154" s="529"/>
      <c r="B154" s="529"/>
      <c r="C154" s="529"/>
      <c r="D154" s="529"/>
      <c r="E154" s="529"/>
      <c r="F154" s="529"/>
      <c r="G154" s="529"/>
      <c r="H154" s="529"/>
      <c r="I154" s="529"/>
    </row>
    <row r="155" spans="1:14" ht="16.5" customHeight="1" x14ac:dyDescent="0.2">
      <c r="A155" s="530"/>
      <c r="B155" s="530"/>
      <c r="C155" s="530"/>
      <c r="D155" s="530"/>
      <c r="E155" s="530"/>
      <c r="F155" s="530"/>
      <c r="G155" s="530"/>
      <c r="H155" s="530"/>
      <c r="I155" s="530"/>
      <c r="N155" s="19"/>
    </row>
    <row r="156" spans="1:14" ht="16.5" customHeight="1" x14ac:dyDescent="0.2">
      <c r="A156" s="531"/>
      <c r="B156" s="531"/>
      <c r="C156" s="531"/>
      <c r="D156" s="531"/>
      <c r="E156" s="531"/>
      <c r="F156" s="531"/>
      <c r="G156" s="531"/>
      <c r="H156" s="531"/>
      <c r="I156" s="531"/>
    </row>
    <row r="157" spans="1:14" ht="12.75" x14ac:dyDescent="0.2">
      <c r="A157" s="531"/>
      <c r="B157" s="531"/>
      <c r="C157" s="531"/>
      <c r="D157" s="531"/>
      <c r="E157" s="531"/>
      <c r="F157" s="531"/>
      <c r="G157" s="531"/>
      <c r="H157" s="531"/>
      <c r="I157" s="531"/>
    </row>
  </sheetData>
  <mergeCells count="168">
    <mergeCell ref="B147:H147"/>
    <mergeCell ref="A148:H148"/>
    <mergeCell ref="A154:I154"/>
    <mergeCell ref="A155:I155"/>
    <mergeCell ref="A156:I156"/>
    <mergeCell ref="A157:I157"/>
    <mergeCell ref="A140:H140"/>
    <mergeCell ref="B142:G142"/>
    <mergeCell ref="A143:I143"/>
    <mergeCell ref="B144:H144"/>
    <mergeCell ref="B145:H145"/>
    <mergeCell ref="B146:H146"/>
    <mergeCell ref="A138:B138"/>
    <mergeCell ref="C138:D138"/>
    <mergeCell ref="E138:F138"/>
    <mergeCell ref="A139:B139"/>
    <mergeCell ref="C139:D139"/>
    <mergeCell ref="E139:F139"/>
    <mergeCell ref="A136:B136"/>
    <mergeCell ref="C136:D136"/>
    <mergeCell ref="E136:F136"/>
    <mergeCell ref="A137:B137"/>
    <mergeCell ref="C137:D137"/>
    <mergeCell ref="E137:F137"/>
    <mergeCell ref="A134:B134"/>
    <mergeCell ref="C134:D134"/>
    <mergeCell ref="E134:F134"/>
    <mergeCell ref="A135:B135"/>
    <mergeCell ref="C135:D135"/>
    <mergeCell ref="E135:F135"/>
    <mergeCell ref="B128:H128"/>
    <mergeCell ref="B129:H129"/>
    <mergeCell ref="A130:H130"/>
    <mergeCell ref="B132:G132"/>
    <mergeCell ref="A133:B133"/>
    <mergeCell ref="C133:D133"/>
    <mergeCell ref="E133:F133"/>
    <mergeCell ref="A122:H122"/>
    <mergeCell ref="B123:H123"/>
    <mergeCell ref="B124:H124"/>
    <mergeCell ref="B125:H125"/>
    <mergeCell ref="B126:H126"/>
    <mergeCell ref="B127:H127"/>
    <mergeCell ref="B113:G113"/>
    <mergeCell ref="B114:G114"/>
    <mergeCell ref="B115:G115"/>
    <mergeCell ref="B117:G117"/>
    <mergeCell ref="B119:G119"/>
    <mergeCell ref="A121:I121"/>
    <mergeCell ref="B107:G107"/>
    <mergeCell ref="B108:G108"/>
    <mergeCell ref="B109:G109"/>
    <mergeCell ref="B110:G110"/>
    <mergeCell ref="A111:G111"/>
    <mergeCell ref="B112:I112"/>
    <mergeCell ref="A101:G101"/>
    <mergeCell ref="A102:I102"/>
    <mergeCell ref="A103:I103"/>
    <mergeCell ref="B104:G104"/>
    <mergeCell ref="B105:G105"/>
    <mergeCell ref="B106:G106"/>
    <mergeCell ref="A95:I95"/>
    <mergeCell ref="B96:G96"/>
    <mergeCell ref="B97:G97"/>
    <mergeCell ref="B98:G98"/>
    <mergeCell ref="B99:G99"/>
    <mergeCell ref="B100:G100"/>
    <mergeCell ref="A89:I89"/>
    <mergeCell ref="A90:H90"/>
    <mergeCell ref="B91:H91"/>
    <mergeCell ref="B92:H92"/>
    <mergeCell ref="A93:H93"/>
    <mergeCell ref="A94:I94"/>
    <mergeCell ref="A83:G83"/>
    <mergeCell ref="A84:I84"/>
    <mergeCell ref="A85:G85"/>
    <mergeCell ref="B86:G86"/>
    <mergeCell ref="A87:G87"/>
    <mergeCell ref="A88:I88"/>
    <mergeCell ref="B77:G77"/>
    <mergeCell ref="B78:G78"/>
    <mergeCell ref="B79:G79"/>
    <mergeCell ref="B80:G80"/>
    <mergeCell ref="B81:G81"/>
    <mergeCell ref="B82:G82"/>
    <mergeCell ref="B71:G71"/>
    <mergeCell ref="B72:G72"/>
    <mergeCell ref="A73:G73"/>
    <mergeCell ref="A74:I74"/>
    <mergeCell ref="A75:I75"/>
    <mergeCell ref="A76:G76"/>
    <mergeCell ref="B66:G66"/>
    <mergeCell ref="B67:G67"/>
    <mergeCell ref="B68:G68"/>
    <mergeCell ref="L68:M68"/>
    <mergeCell ref="B69:G69"/>
    <mergeCell ref="B70:G70"/>
    <mergeCell ref="B61:H61"/>
    <mergeCell ref="O61:P61"/>
    <mergeCell ref="B62:H62"/>
    <mergeCell ref="A63:H63"/>
    <mergeCell ref="A64:I64"/>
    <mergeCell ref="A65:I65"/>
    <mergeCell ref="B55:G55"/>
    <mergeCell ref="A56:H56"/>
    <mergeCell ref="A57:I57"/>
    <mergeCell ref="A58:I58"/>
    <mergeCell ref="A59:H59"/>
    <mergeCell ref="B60:H60"/>
    <mergeCell ref="B49:G49"/>
    <mergeCell ref="B50:G50"/>
    <mergeCell ref="B51:G51"/>
    <mergeCell ref="B52:G52"/>
    <mergeCell ref="B53:G53"/>
    <mergeCell ref="B54:G54"/>
    <mergeCell ref="A44:I44"/>
    <mergeCell ref="A45:G45"/>
    <mergeCell ref="B46:G46"/>
    <mergeCell ref="B47:G47"/>
    <mergeCell ref="B48:G48"/>
    <mergeCell ref="B38:G38"/>
    <mergeCell ref="B39:G39"/>
    <mergeCell ref="B40:G40"/>
    <mergeCell ref="B41:G41"/>
    <mergeCell ref="B42:G42"/>
    <mergeCell ref="A43:G43"/>
    <mergeCell ref="A32:G32"/>
    <mergeCell ref="A33:I33"/>
    <mergeCell ref="A34:G34"/>
    <mergeCell ref="B35:G35"/>
    <mergeCell ref="B36:G36"/>
    <mergeCell ref="B37:G37"/>
    <mergeCell ref="B25:G25"/>
    <mergeCell ref="A26:H26"/>
    <mergeCell ref="A28:I28"/>
    <mergeCell ref="A29:G29"/>
    <mergeCell ref="B30:G30"/>
    <mergeCell ref="B31:G31"/>
    <mergeCell ref="B20:G20"/>
    <mergeCell ref="B21:G21"/>
    <mergeCell ref="B22:G22"/>
    <mergeCell ref="B23:G23"/>
    <mergeCell ref="B24:G24"/>
    <mergeCell ref="B15:G15"/>
    <mergeCell ref="H15:I15"/>
    <mergeCell ref="A16:I16"/>
    <mergeCell ref="A17:I17"/>
    <mergeCell ref="B18:G18"/>
    <mergeCell ref="B19:G19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1:I1"/>
    <mergeCell ref="A2:I2"/>
    <mergeCell ref="A3:I3"/>
    <mergeCell ref="A5:I5"/>
    <mergeCell ref="B6:G6"/>
    <mergeCell ref="H6:I6"/>
    <mergeCell ref="B12:G12"/>
    <mergeCell ref="H12:I12"/>
    <mergeCell ref="B13:G13"/>
    <mergeCell ref="H13:I13"/>
  </mergeCells>
  <pageMargins left="0.39370078740157483" right="0.19685039370078741" top="0.27559055118110237" bottom="0.27559055118110237" header="0.15748031496062992" footer="0.15748031496062992"/>
  <pageSetup paperSize="9" scale="80" firstPageNumber="0" orientation="portrait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fitToPage="1"/>
  </sheetPr>
  <dimension ref="A1:T139"/>
  <sheetViews>
    <sheetView showGridLines="0" topLeftCell="A16" zoomScale="90" zoomScaleNormal="90" workbookViewId="0">
      <selection activeCell="I57" sqref="I57"/>
    </sheetView>
  </sheetViews>
  <sheetFormatPr defaultRowHeight="12.75" x14ac:dyDescent="0.2"/>
  <cols>
    <col min="1" max="1" width="8.42578125" customWidth="1"/>
    <col min="6" max="6" width="9.140625" customWidth="1"/>
    <col min="7" max="7" width="44.5703125" customWidth="1"/>
    <col min="8" max="8" width="7.5703125" customWidth="1"/>
    <col min="9" max="9" width="12.85546875" customWidth="1"/>
    <col min="12" max="12" width="9.28515625" bestFit="1" customWidth="1"/>
  </cols>
  <sheetData>
    <row r="1" spans="1:20" ht="16.5" x14ac:dyDescent="0.3">
      <c r="A1" s="442" t="s">
        <v>119</v>
      </c>
      <c r="B1" s="442"/>
      <c r="C1" s="442"/>
      <c r="D1" s="442"/>
      <c r="E1" s="442"/>
      <c r="F1" s="442"/>
      <c r="G1" s="442"/>
      <c r="H1" s="442"/>
      <c r="I1" s="44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6.5" x14ac:dyDescent="0.3">
      <c r="A2" s="443" t="s">
        <v>116</v>
      </c>
      <c r="B2" s="443"/>
      <c r="C2" s="443"/>
      <c r="D2" s="443"/>
      <c r="E2" s="443"/>
      <c r="F2" s="443"/>
      <c r="G2" s="443"/>
      <c r="H2" s="443"/>
      <c r="I2" s="443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6.5" x14ac:dyDescent="0.3">
      <c r="A3" s="500" t="s">
        <v>190</v>
      </c>
      <c r="B3" s="500"/>
      <c r="C3" s="500"/>
      <c r="D3" s="500"/>
      <c r="E3" s="500"/>
      <c r="F3" s="500"/>
      <c r="G3" s="500"/>
      <c r="H3" s="500"/>
      <c r="I3" s="500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6" customHeight="1" x14ac:dyDescent="0.3">
      <c r="A4" s="41"/>
      <c r="B4" s="41"/>
      <c r="C4" s="41"/>
      <c r="D4" s="41"/>
      <c r="E4" s="41"/>
      <c r="F4" s="41"/>
      <c r="G4" s="41"/>
      <c r="H4" s="41"/>
      <c r="I4" s="41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6.5" x14ac:dyDescent="0.3">
      <c r="A5" s="441" t="s">
        <v>52</v>
      </c>
      <c r="B5" s="441"/>
      <c r="C5" s="441"/>
      <c r="D5" s="441"/>
      <c r="E5" s="441"/>
      <c r="F5" s="441"/>
      <c r="G5" s="441"/>
      <c r="H5" s="441"/>
      <c r="I5" s="441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6.5" x14ac:dyDescent="0.3">
      <c r="A6" s="42" t="s">
        <v>10</v>
      </c>
      <c r="B6" s="439" t="s">
        <v>53</v>
      </c>
      <c r="C6" s="439"/>
      <c r="D6" s="439"/>
      <c r="E6" s="439"/>
      <c r="F6" s="439"/>
      <c r="G6" s="439"/>
      <c r="H6" s="440" t="s">
        <v>109</v>
      </c>
      <c r="I6" s="440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30.75" customHeight="1" x14ac:dyDescent="0.3">
      <c r="A7" s="42" t="s">
        <v>11</v>
      </c>
      <c r="B7" s="439" t="s">
        <v>65</v>
      </c>
      <c r="C7" s="439"/>
      <c r="D7" s="439"/>
      <c r="E7" s="439"/>
      <c r="F7" s="439"/>
      <c r="G7" s="439"/>
      <c r="H7" s="437" t="s">
        <v>452</v>
      </c>
      <c r="I7" s="438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6.5" x14ac:dyDescent="0.3">
      <c r="A8" s="42" t="s">
        <v>12</v>
      </c>
      <c r="B8" s="439" t="s">
        <v>54</v>
      </c>
      <c r="C8" s="439"/>
      <c r="D8" s="439"/>
      <c r="E8" s="439"/>
      <c r="F8" s="439"/>
      <c r="G8" s="439"/>
      <c r="H8" s="440">
        <v>12</v>
      </c>
      <c r="I8" s="440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6" customHeight="1" x14ac:dyDescent="0.3">
      <c r="A9" s="43"/>
      <c r="B9" s="41"/>
      <c r="C9" s="41"/>
      <c r="D9" s="41"/>
      <c r="E9" s="41"/>
      <c r="F9" s="41"/>
      <c r="G9" s="41"/>
      <c r="H9" s="43"/>
      <c r="I9" s="4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6.5" x14ac:dyDescent="0.3">
      <c r="A10" s="441" t="s">
        <v>66</v>
      </c>
      <c r="B10" s="441"/>
      <c r="C10" s="441"/>
      <c r="D10" s="441"/>
      <c r="E10" s="441"/>
      <c r="F10" s="441"/>
      <c r="G10" s="441"/>
      <c r="H10" s="441"/>
      <c r="I10" s="44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6.5" x14ac:dyDescent="0.3">
      <c r="A11" s="42">
        <v>1</v>
      </c>
      <c r="B11" s="439" t="s">
        <v>9</v>
      </c>
      <c r="C11" s="439"/>
      <c r="D11" s="439"/>
      <c r="E11" s="439"/>
      <c r="F11" s="439"/>
      <c r="G11" s="439"/>
      <c r="H11" s="440" t="s">
        <v>139</v>
      </c>
      <c r="I11" s="440"/>
      <c r="J11" s="2"/>
      <c r="K11" s="2"/>
      <c r="L11" s="70"/>
      <c r="M11" s="70"/>
      <c r="N11" s="2"/>
      <c r="O11" s="2"/>
      <c r="P11" s="2"/>
      <c r="Q11" s="2"/>
      <c r="R11" s="2"/>
      <c r="S11" s="2"/>
      <c r="T11" s="2"/>
    </row>
    <row r="12" spans="1:20" ht="16.5" x14ac:dyDescent="0.3">
      <c r="A12" s="42">
        <v>2</v>
      </c>
      <c r="B12" s="439" t="s">
        <v>67</v>
      </c>
      <c r="C12" s="439"/>
      <c r="D12" s="439"/>
      <c r="E12" s="439"/>
      <c r="F12" s="439"/>
      <c r="G12" s="439"/>
      <c r="H12" s="440" t="s">
        <v>110</v>
      </c>
      <c r="I12" s="440"/>
      <c r="J12" s="2"/>
      <c r="K12" s="2"/>
      <c r="L12" s="68"/>
      <c r="M12" s="69"/>
      <c r="N12" s="2"/>
      <c r="O12" s="2"/>
      <c r="P12" s="2"/>
      <c r="Q12" s="2"/>
      <c r="R12" s="2"/>
      <c r="S12" s="2"/>
      <c r="T12" s="2"/>
    </row>
    <row r="13" spans="1:20" ht="16.5" x14ac:dyDescent="0.3">
      <c r="A13" s="42">
        <v>3</v>
      </c>
      <c r="B13" s="439" t="s">
        <v>8</v>
      </c>
      <c r="C13" s="439"/>
      <c r="D13" s="439"/>
      <c r="E13" s="439"/>
      <c r="F13" s="439"/>
      <c r="G13" s="439"/>
      <c r="H13" s="449">
        <v>2387.06</v>
      </c>
      <c r="I13" s="440"/>
      <c r="J13" s="2"/>
      <c r="K13" s="2"/>
      <c r="N13" s="2"/>
      <c r="O13" s="2"/>
      <c r="P13" s="2"/>
      <c r="Q13" s="2"/>
      <c r="R13" s="2"/>
      <c r="S13" s="2"/>
      <c r="T13" s="2"/>
    </row>
    <row r="14" spans="1:20" ht="49.5" customHeight="1" x14ac:dyDescent="0.3">
      <c r="A14" s="42">
        <v>4</v>
      </c>
      <c r="B14" s="439" t="s">
        <v>7</v>
      </c>
      <c r="C14" s="439"/>
      <c r="D14" s="439"/>
      <c r="E14" s="439"/>
      <c r="F14" s="439"/>
      <c r="G14" s="439"/>
      <c r="H14" s="450" t="s">
        <v>191</v>
      </c>
      <c r="I14" s="451"/>
      <c r="J14" s="2"/>
      <c r="K14" s="2"/>
      <c r="L14" s="100"/>
      <c r="M14" s="5"/>
      <c r="N14" s="2"/>
      <c r="O14" s="2"/>
      <c r="P14" s="2"/>
      <c r="Q14" s="2"/>
      <c r="R14" s="2"/>
      <c r="S14" s="2"/>
      <c r="T14" s="2"/>
    </row>
    <row r="15" spans="1:20" ht="16.5" x14ac:dyDescent="0.3">
      <c r="A15" s="42">
        <v>5</v>
      </c>
      <c r="B15" s="439" t="s">
        <v>6</v>
      </c>
      <c r="C15" s="439"/>
      <c r="D15" s="439"/>
      <c r="E15" s="439"/>
      <c r="F15" s="439"/>
      <c r="G15" s="439"/>
      <c r="H15" s="445">
        <v>45778</v>
      </c>
      <c r="I15" s="44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7.5" customHeight="1" x14ac:dyDescent="0.3">
      <c r="A16" s="446"/>
      <c r="B16" s="446"/>
      <c r="C16" s="446"/>
      <c r="D16" s="446"/>
      <c r="E16" s="446"/>
      <c r="F16" s="446"/>
      <c r="G16" s="446"/>
      <c r="H16" s="446"/>
      <c r="I16" s="44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6.5" x14ac:dyDescent="0.3">
      <c r="A17" s="447" t="s">
        <v>31</v>
      </c>
      <c r="B17" s="447"/>
      <c r="C17" s="447"/>
      <c r="D17" s="447"/>
      <c r="E17" s="447"/>
      <c r="F17" s="447"/>
      <c r="G17" s="447"/>
      <c r="H17" s="447"/>
      <c r="I17" s="44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6.5" x14ac:dyDescent="0.3">
      <c r="A18" s="44">
        <v>1</v>
      </c>
      <c r="B18" s="448" t="s">
        <v>18</v>
      </c>
      <c r="C18" s="448"/>
      <c r="D18" s="448"/>
      <c r="E18" s="448"/>
      <c r="F18" s="448"/>
      <c r="G18" s="448"/>
      <c r="H18" s="44" t="s">
        <v>3</v>
      </c>
      <c r="I18" s="44" t="s">
        <v>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6.5" x14ac:dyDescent="0.3">
      <c r="A19" s="44" t="s">
        <v>10</v>
      </c>
      <c r="B19" s="452" t="s">
        <v>124</v>
      </c>
      <c r="C19" s="453"/>
      <c r="D19" s="453"/>
      <c r="E19" s="453"/>
      <c r="F19" s="453"/>
      <c r="G19" s="454"/>
      <c r="H19" s="45"/>
      <c r="I19" s="90">
        <f>H13</f>
        <v>2387.06</v>
      </c>
      <c r="J19" s="86"/>
      <c r="K19" s="2"/>
      <c r="L19" s="70"/>
      <c r="M19" s="70"/>
      <c r="N19" s="2"/>
      <c r="O19" s="2"/>
      <c r="P19" s="2"/>
      <c r="Q19" s="2"/>
      <c r="R19" s="2"/>
      <c r="S19" s="2"/>
      <c r="T19" s="2"/>
    </row>
    <row r="20" spans="1:20" ht="16.5" x14ac:dyDescent="0.3">
      <c r="A20" s="44" t="s">
        <v>11</v>
      </c>
      <c r="B20" s="439" t="s">
        <v>68</v>
      </c>
      <c r="C20" s="439"/>
      <c r="D20" s="439"/>
      <c r="E20" s="439"/>
      <c r="F20" s="439"/>
      <c r="G20" s="439"/>
      <c r="H20" s="47"/>
      <c r="I20" s="90">
        <v>0</v>
      </c>
      <c r="J20" s="86"/>
      <c r="K20" s="150"/>
      <c r="L20" s="151"/>
      <c r="M20" s="151"/>
      <c r="N20" s="151"/>
      <c r="O20" s="151"/>
      <c r="P20" s="2"/>
      <c r="Q20" s="2"/>
      <c r="R20" s="2"/>
      <c r="S20" s="2"/>
      <c r="T20" s="2"/>
    </row>
    <row r="21" spans="1:20" ht="16.5" x14ac:dyDescent="0.3">
      <c r="A21" s="44" t="s">
        <v>12</v>
      </c>
      <c r="B21" s="436" t="s">
        <v>126</v>
      </c>
      <c r="C21" s="436"/>
      <c r="D21" s="436"/>
      <c r="E21" s="436"/>
      <c r="F21" s="436"/>
      <c r="G21" s="436"/>
      <c r="H21" s="47"/>
      <c r="I21" s="90"/>
      <c r="J21" s="86"/>
      <c r="K21" s="152"/>
      <c r="L21" s="151"/>
      <c r="M21" s="151"/>
      <c r="N21" s="156"/>
      <c r="O21" s="156"/>
      <c r="P21" s="2"/>
      <c r="Q21" s="2"/>
      <c r="R21" s="2"/>
      <c r="S21" s="2"/>
      <c r="T21" s="2"/>
    </row>
    <row r="22" spans="1:20" ht="16.5" x14ac:dyDescent="0.3">
      <c r="A22" s="44" t="s">
        <v>13</v>
      </c>
      <c r="B22" s="436" t="s">
        <v>2</v>
      </c>
      <c r="C22" s="436"/>
      <c r="D22" s="436"/>
      <c r="E22" s="436"/>
      <c r="F22" s="436"/>
      <c r="G22" s="436"/>
      <c r="H22" s="47"/>
      <c r="I22" s="90"/>
      <c r="J22" s="86"/>
      <c r="K22" s="2"/>
      <c r="L22" s="159"/>
      <c r="M22" s="156"/>
      <c r="N22" s="156"/>
      <c r="O22" s="2"/>
      <c r="P22" s="2"/>
      <c r="Q22" s="2"/>
      <c r="R22" s="2"/>
      <c r="S22" s="2"/>
      <c r="T22" s="2"/>
    </row>
    <row r="23" spans="1:20" ht="16.5" x14ac:dyDescent="0.3">
      <c r="A23" s="44" t="s">
        <v>14</v>
      </c>
      <c r="B23" s="436" t="s">
        <v>69</v>
      </c>
      <c r="C23" s="436"/>
      <c r="D23" s="436"/>
      <c r="E23" s="436"/>
      <c r="F23" s="436"/>
      <c r="G23" s="436"/>
      <c r="H23" s="48"/>
      <c r="I23" s="90"/>
      <c r="J23" s="86"/>
      <c r="K23" s="2"/>
      <c r="L23" s="2"/>
      <c r="M23" s="156"/>
      <c r="N23" s="156"/>
      <c r="O23" s="2"/>
      <c r="P23" s="2"/>
      <c r="Q23" s="2"/>
      <c r="R23" s="2"/>
      <c r="S23" s="2"/>
      <c r="T23" s="2"/>
    </row>
    <row r="24" spans="1:20" ht="16.5" x14ac:dyDescent="0.3">
      <c r="A24" s="44" t="s">
        <v>15</v>
      </c>
      <c r="B24" s="436" t="s">
        <v>70</v>
      </c>
      <c r="C24" s="436"/>
      <c r="D24" s="436"/>
      <c r="E24" s="436"/>
      <c r="F24" s="436"/>
      <c r="G24" s="436"/>
      <c r="H24" s="48"/>
      <c r="I24" s="90"/>
      <c r="J24" s="86"/>
      <c r="K24" s="2"/>
      <c r="L24" s="2"/>
      <c r="M24" s="156"/>
      <c r="N24" s="156"/>
      <c r="O24" s="2"/>
      <c r="P24" s="2"/>
      <c r="Q24" s="2"/>
      <c r="R24" s="2"/>
      <c r="S24" s="2"/>
      <c r="T24" s="2"/>
    </row>
    <row r="25" spans="1:20" ht="16.5" x14ac:dyDescent="0.3">
      <c r="A25" s="44" t="s">
        <v>16</v>
      </c>
      <c r="B25" s="439" t="s">
        <v>4</v>
      </c>
      <c r="C25" s="439"/>
      <c r="D25" s="439"/>
      <c r="E25" s="439"/>
      <c r="F25" s="439"/>
      <c r="G25" s="439"/>
      <c r="H25" s="47"/>
      <c r="I25" s="90">
        <v>0</v>
      </c>
      <c r="J25" s="86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6.5" x14ac:dyDescent="0.3">
      <c r="A26" s="448" t="s">
        <v>86</v>
      </c>
      <c r="B26" s="448"/>
      <c r="C26" s="448"/>
      <c r="D26" s="448"/>
      <c r="E26" s="448"/>
      <c r="F26" s="448"/>
      <c r="G26" s="448"/>
      <c r="H26" s="448"/>
      <c r="I26" s="89">
        <f>TRUNC(SUM(I19:I25),2)</f>
        <v>2387.06</v>
      </c>
      <c r="J26" s="86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9.75" customHeight="1" x14ac:dyDescent="0.3">
      <c r="A27" s="49"/>
      <c r="B27" s="49"/>
      <c r="C27" s="49"/>
      <c r="D27" s="49"/>
      <c r="E27" s="49"/>
      <c r="F27" s="49"/>
      <c r="G27" s="49"/>
      <c r="H27" s="49"/>
      <c r="I27" s="5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6.5" x14ac:dyDescent="0.3">
      <c r="A28" s="447" t="s">
        <v>71</v>
      </c>
      <c r="B28" s="447"/>
      <c r="C28" s="447"/>
      <c r="D28" s="447"/>
      <c r="E28" s="447"/>
      <c r="F28" s="447"/>
      <c r="G28" s="447"/>
      <c r="H28" s="447"/>
      <c r="I28" s="44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6.5" x14ac:dyDescent="0.3">
      <c r="A29" s="448" t="s">
        <v>76</v>
      </c>
      <c r="B29" s="448"/>
      <c r="C29" s="448"/>
      <c r="D29" s="448"/>
      <c r="E29" s="448"/>
      <c r="F29" s="448"/>
      <c r="G29" s="448"/>
      <c r="H29" s="44" t="s">
        <v>3</v>
      </c>
      <c r="I29" s="44" t="s">
        <v>1</v>
      </c>
      <c r="J29" s="2"/>
      <c r="K29" s="40"/>
      <c r="L29" s="2"/>
      <c r="M29" s="2"/>
      <c r="N29" s="2"/>
      <c r="O29" s="2"/>
      <c r="P29" s="2"/>
      <c r="Q29" s="2"/>
      <c r="R29" s="2"/>
      <c r="S29" s="2"/>
      <c r="T29" s="2"/>
    </row>
    <row r="30" spans="1:20" ht="16.5" x14ac:dyDescent="0.3">
      <c r="A30" s="44" t="s">
        <v>10</v>
      </c>
      <c r="B30" s="439" t="s">
        <v>140</v>
      </c>
      <c r="C30" s="439"/>
      <c r="D30" s="439"/>
      <c r="E30" s="439"/>
      <c r="F30" s="439"/>
      <c r="G30" s="439"/>
      <c r="H30" s="51">
        <v>8.3299999999999999E-2</v>
      </c>
      <c r="I30" s="46">
        <f>$I$26*H30</f>
        <v>198.84209799999999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22.5" customHeight="1" x14ac:dyDescent="0.3">
      <c r="A31" s="44" t="s">
        <v>11</v>
      </c>
      <c r="B31" s="483" t="s">
        <v>141</v>
      </c>
      <c r="C31" s="484"/>
      <c r="D31" s="484"/>
      <c r="E31" s="484"/>
      <c r="F31" s="484"/>
      <c r="G31" s="485"/>
      <c r="H31" s="52">
        <v>0.121</v>
      </c>
      <c r="I31" s="46">
        <f>H31*I26</f>
        <v>288.83425999999997</v>
      </c>
      <c r="J31" s="2"/>
      <c r="K31" s="2"/>
      <c r="L31" s="4"/>
      <c r="M31" s="4"/>
      <c r="N31" s="4"/>
      <c r="O31" s="5"/>
      <c r="P31" s="2"/>
      <c r="Q31" s="2"/>
      <c r="R31" s="2"/>
      <c r="S31" s="2"/>
      <c r="T31" s="2"/>
    </row>
    <row r="32" spans="1:20" ht="16.5" x14ac:dyDescent="0.3">
      <c r="A32" s="448" t="s">
        <v>73</v>
      </c>
      <c r="B32" s="448"/>
      <c r="C32" s="448"/>
      <c r="D32" s="448"/>
      <c r="E32" s="448"/>
      <c r="F32" s="448"/>
      <c r="G32" s="448"/>
      <c r="H32" s="53">
        <f>TRUNC(SUM(H30:H31),4)</f>
        <v>0.20430000000000001</v>
      </c>
      <c r="I32" s="54">
        <f>TRUNC(SUM(I30:I31),2)</f>
        <v>487.67</v>
      </c>
      <c r="J32" s="2"/>
      <c r="K32" s="2"/>
      <c r="L32" s="3"/>
      <c r="M32" s="7"/>
      <c r="N32" s="3"/>
      <c r="O32" s="5"/>
      <c r="P32" s="2"/>
      <c r="Q32" s="2"/>
      <c r="R32" s="2"/>
      <c r="S32" s="2"/>
      <c r="T32" s="2"/>
    </row>
    <row r="33" spans="1:20" ht="8.25" customHeight="1" x14ac:dyDescent="0.3">
      <c r="A33" s="456"/>
      <c r="B33" s="457"/>
      <c r="C33" s="457"/>
      <c r="D33" s="457"/>
      <c r="E33" s="457"/>
      <c r="F33" s="457"/>
      <c r="G33" s="457"/>
      <c r="H33" s="457"/>
      <c r="I33" s="457"/>
      <c r="J33" s="2"/>
      <c r="K33" s="2"/>
      <c r="L33" s="5"/>
      <c r="M33" s="5"/>
      <c r="N33" s="9"/>
      <c r="O33" s="5"/>
      <c r="P33" s="2"/>
      <c r="Q33" s="2"/>
      <c r="R33" s="2"/>
      <c r="S33" s="2"/>
      <c r="T33" s="2"/>
    </row>
    <row r="34" spans="1:20" ht="16.5" x14ac:dyDescent="0.3">
      <c r="A34" s="448" t="s">
        <v>77</v>
      </c>
      <c r="B34" s="448"/>
      <c r="C34" s="448"/>
      <c r="D34" s="448"/>
      <c r="E34" s="448"/>
      <c r="F34" s="448"/>
      <c r="G34" s="448"/>
      <c r="H34" s="44" t="s">
        <v>3</v>
      </c>
      <c r="I34" s="44" t="s">
        <v>1</v>
      </c>
      <c r="J34" s="2"/>
      <c r="K34" s="2"/>
      <c r="L34" s="5"/>
      <c r="M34" s="10"/>
      <c r="N34" s="11"/>
      <c r="O34" s="5"/>
      <c r="P34" s="2"/>
      <c r="Q34" s="2"/>
      <c r="R34" s="2"/>
      <c r="S34" s="2"/>
      <c r="T34" s="2"/>
    </row>
    <row r="35" spans="1:20" ht="16.5" x14ac:dyDescent="0.3">
      <c r="A35" s="44" t="s">
        <v>10</v>
      </c>
      <c r="B35" s="439" t="s">
        <v>164</v>
      </c>
      <c r="C35" s="439"/>
      <c r="D35" s="439"/>
      <c r="E35" s="439"/>
      <c r="F35" s="439"/>
      <c r="G35" s="439"/>
      <c r="H35" s="51">
        <v>0.2</v>
      </c>
      <c r="I35" s="46">
        <f>H35*($I$26+I32)</f>
        <v>574.94600000000003</v>
      </c>
      <c r="J35" s="86"/>
      <c r="K35" s="2"/>
      <c r="L35" s="5"/>
      <c r="M35" s="5"/>
      <c r="N35" s="11"/>
      <c r="O35" s="5"/>
      <c r="P35" s="2"/>
      <c r="Q35" s="2"/>
      <c r="R35" s="2"/>
      <c r="S35" s="2"/>
      <c r="T35" s="2"/>
    </row>
    <row r="36" spans="1:20" ht="16.5" x14ac:dyDescent="0.3">
      <c r="A36" s="44" t="s">
        <v>11</v>
      </c>
      <c r="B36" s="439" t="s">
        <v>143</v>
      </c>
      <c r="C36" s="439"/>
      <c r="D36" s="439"/>
      <c r="E36" s="439"/>
      <c r="F36" s="439"/>
      <c r="G36" s="439"/>
      <c r="H36" s="51">
        <v>2.5000000000000001E-2</v>
      </c>
      <c r="I36" s="46">
        <f>H36*($I$26+I32)</f>
        <v>71.868250000000003</v>
      </c>
      <c r="J36" s="86"/>
      <c r="K36" s="2"/>
      <c r="L36" s="5"/>
      <c r="M36" s="5"/>
      <c r="N36" s="5"/>
      <c r="O36" s="5"/>
      <c r="P36" s="2"/>
      <c r="Q36" s="2"/>
      <c r="R36" s="2"/>
      <c r="S36" s="2"/>
      <c r="T36" s="2"/>
    </row>
    <row r="37" spans="1:20" ht="51.75" customHeight="1" x14ac:dyDescent="0.3">
      <c r="A37" s="71" t="s">
        <v>12</v>
      </c>
      <c r="B37" s="458" t="s">
        <v>165</v>
      </c>
      <c r="C37" s="459"/>
      <c r="D37" s="459"/>
      <c r="E37" s="459"/>
      <c r="F37" s="459"/>
      <c r="G37" s="460"/>
      <c r="H37" s="51">
        <v>0.03</v>
      </c>
      <c r="I37" s="46">
        <f>H37*($I$26+I32)</f>
        <v>86.241900000000001</v>
      </c>
      <c r="J37" s="86"/>
      <c r="K37" s="2"/>
      <c r="L37" s="5"/>
      <c r="M37" s="5"/>
      <c r="N37" s="5"/>
      <c r="O37" s="5"/>
      <c r="P37" s="2"/>
      <c r="Q37" s="2"/>
      <c r="R37" s="2"/>
      <c r="S37" s="2"/>
      <c r="T37" s="2"/>
    </row>
    <row r="38" spans="1:20" ht="16.5" x14ac:dyDescent="0.3">
      <c r="A38" s="44" t="s">
        <v>13</v>
      </c>
      <c r="B38" s="439" t="s">
        <v>166</v>
      </c>
      <c r="C38" s="439"/>
      <c r="D38" s="439"/>
      <c r="E38" s="439"/>
      <c r="F38" s="439"/>
      <c r="G38" s="439"/>
      <c r="H38" s="51">
        <v>1.4999999999999999E-2</v>
      </c>
      <c r="I38" s="46">
        <f>H38*($I$26+I32)</f>
        <v>43.120950000000001</v>
      </c>
      <c r="J38" s="86"/>
      <c r="K38" s="2"/>
      <c r="L38" s="12"/>
      <c r="M38" s="12"/>
      <c r="N38" s="5"/>
      <c r="O38" s="5"/>
      <c r="P38" s="2"/>
      <c r="Q38" s="2"/>
      <c r="R38" s="2"/>
      <c r="S38" s="2"/>
      <c r="T38" s="2"/>
    </row>
    <row r="39" spans="1:20" ht="16.5" x14ac:dyDescent="0.3">
      <c r="A39" s="44" t="s">
        <v>14</v>
      </c>
      <c r="B39" s="439" t="s">
        <v>167</v>
      </c>
      <c r="C39" s="439"/>
      <c r="D39" s="439"/>
      <c r="E39" s="439"/>
      <c r="F39" s="439"/>
      <c r="G39" s="439"/>
      <c r="H39" s="51">
        <v>0.01</v>
      </c>
      <c r="I39" s="46">
        <f>H39*($I$26+I32)</f>
        <v>28.747299999999999</v>
      </c>
      <c r="J39" s="86"/>
      <c r="K39" s="2"/>
      <c r="L39" s="13"/>
      <c r="M39" s="13"/>
      <c r="N39" s="14"/>
      <c r="O39" s="14"/>
      <c r="P39" s="2"/>
      <c r="Q39" s="2"/>
      <c r="R39" s="2"/>
      <c r="S39" s="2"/>
      <c r="T39" s="2"/>
    </row>
    <row r="40" spans="1:20" ht="16.5" x14ac:dyDescent="0.3">
      <c r="A40" s="44" t="s">
        <v>15</v>
      </c>
      <c r="B40" s="439" t="s">
        <v>146</v>
      </c>
      <c r="C40" s="439"/>
      <c r="D40" s="439"/>
      <c r="E40" s="439"/>
      <c r="F40" s="439"/>
      <c r="G40" s="439"/>
      <c r="H40" s="51">
        <v>6.0000000000000001E-3</v>
      </c>
      <c r="I40" s="46">
        <f>H40*($I$26+I32)</f>
        <v>17.248380000000001</v>
      </c>
      <c r="J40" s="86"/>
      <c r="K40" s="2"/>
      <c r="L40" s="13"/>
      <c r="M40" s="13"/>
      <c r="N40" s="14"/>
      <c r="O40" s="14"/>
      <c r="P40" s="2"/>
      <c r="Q40" s="2"/>
      <c r="R40" s="2"/>
      <c r="S40" s="2"/>
      <c r="T40" s="2"/>
    </row>
    <row r="41" spans="1:20" ht="16.5" x14ac:dyDescent="0.3">
      <c r="A41" s="44" t="s">
        <v>16</v>
      </c>
      <c r="B41" s="439" t="s">
        <v>147</v>
      </c>
      <c r="C41" s="439"/>
      <c r="D41" s="439"/>
      <c r="E41" s="439"/>
      <c r="F41" s="439"/>
      <c r="G41" s="439"/>
      <c r="H41" s="51">
        <v>2E-3</v>
      </c>
      <c r="I41" s="46">
        <f>H41*($I$26+I32)</f>
        <v>5.74946</v>
      </c>
      <c r="J41" s="86"/>
      <c r="K41" s="2"/>
      <c r="L41" s="13"/>
      <c r="M41" s="13"/>
      <c r="N41" s="14"/>
      <c r="O41" s="14"/>
      <c r="P41" s="2"/>
      <c r="Q41" s="2"/>
      <c r="R41" s="2"/>
      <c r="S41" s="2"/>
      <c r="T41" s="2"/>
    </row>
    <row r="42" spans="1:20" ht="16.5" x14ac:dyDescent="0.3">
      <c r="A42" s="44" t="s">
        <v>17</v>
      </c>
      <c r="B42" s="439" t="s">
        <v>148</v>
      </c>
      <c r="C42" s="439"/>
      <c r="D42" s="439"/>
      <c r="E42" s="439"/>
      <c r="F42" s="439"/>
      <c r="G42" s="439"/>
      <c r="H42" s="51">
        <v>0.08</v>
      </c>
      <c r="I42" s="46">
        <f>H42*($I$26+I32)</f>
        <v>229.97839999999999</v>
      </c>
      <c r="J42" s="86"/>
      <c r="K42" s="2"/>
      <c r="L42" s="13"/>
      <c r="M42" s="13"/>
      <c r="N42" s="14"/>
      <c r="O42" s="14"/>
      <c r="P42" s="2"/>
      <c r="Q42" s="2"/>
      <c r="R42" s="2"/>
      <c r="S42" s="2"/>
      <c r="T42" s="2"/>
    </row>
    <row r="43" spans="1:20" ht="16.5" x14ac:dyDescent="0.3">
      <c r="A43" s="448" t="s">
        <v>75</v>
      </c>
      <c r="B43" s="448"/>
      <c r="C43" s="448"/>
      <c r="D43" s="448"/>
      <c r="E43" s="448"/>
      <c r="F43" s="448"/>
      <c r="G43" s="448"/>
      <c r="H43" s="53">
        <f>SUM(H35:H42)</f>
        <v>0.36800000000000005</v>
      </c>
      <c r="I43" s="54">
        <f>TRUNC(SUM(I35:I42),2)</f>
        <v>1057.9000000000001</v>
      </c>
      <c r="J43" s="2"/>
      <c r="K43" s="2"/>
      <c r="L43" s="13"/>
      <c r="M43" s="13"/>
      <c r="N43" s="14"/>
      <c r="O43" s="14"/>
      <c r="P43" s="2"/>
      <c r="Q43" s="2"/>
      <c r="R43" s="2"/>
      <c r="S43" s="2"/>
      <c r="T43" s="2"/>
    </row>
    <row r="44" spans="1:20" ht="6" customHeight="1" x14ac:dyDescent="0.3">
      <c r="A44" s="469"/>
      <c r="B44" s="469"/>
      <c r="C44" s="469"/>
      <c r="D44" s="469"/>
      <c r="E44" s="469"/>
      <c r="F44" s="469"/>
      <c r="G44" s="469"/>
      <c r="H44" s="469"/>
      <c r="I44" s="470"/>
      <c r="J44" s="2"/>
      <c r="K44" s="2"/>
      <c r="L44" s="5"/>
      <c r="M44" s="5"/>
      <c r="N44" s="5"/>
      <c r="O44" s="5"/>
      <c r="P44" s="2"/>
      <c r="Q44" s="2"/>
      <c r="R44" s="2"/>
      <c r="S44" s="2"/>
      <c r="T44" s="2"/>
    </row>
    <row r="45" spans="1:20" ht="16.5" x14ac:dyDescent="0.3">
      <c r="A45" s="448" t="s">
        <v>78</v>
      </c>
      <c r="B45" s="448"/>
      <c r="C45" s="448"/>
      <c r="D45" s="448"/>
      <c r="E45" s="448"/>
      <c r="F45" s="448"/>
      <c r="G45" s="448"/>
      <c r="H45" s="53"/>
      <c r="I45" s="44" t="s">
        <v>1</v>
      </c>
      <c r="J45" s="2"/>
      <c r="K45" s="2"/>
      <c r="L45" s="15"/>
      <c r="M45" s="106"/>
      <c r="N45" s="12"/>
      <c r="O45" s="5"/>
      <c r="P45" s="2"/>
      <c r="Q45" s="2"/>
      <c r="R45" s="2"/>
      <c r="S45" s="2"/>
      <c r="T45" s="2"/>
    </row>
    <row r="46" spans="1:20" ht="16.5" x14ac:dyDescent="0.3">
      <c r="A46" s="44" t="s">
        <v>10</v>
      </c>
      <c r="B46" s="471" t="s">
        <v>192</v>
      </c>
      <c r="C46" s="472"/>
      <c r="D46" s="472"/>
      <c r="E46" s="472"/>
      <c r="F46" s="472"/>
      <c r="G46" s="473"/>
      <c r="H46" s="42" t="s">
        <v>0</v>
      </c>
      <c r="I46" s="92">
        <f>IF(ROUND((H47*H48*H49)-(I19*0.06),2)&lt;0,0,ROUND((H47*H48*H49)-(I19*0.06),2))</f>
        <v>1.98</v>
      </c>
      <c r="J46" s="2"/>
      <c r="K46" s="2"/>
      <c r="L46" s="16"/>
      <c r="M46" s="4"/>
      <c r="N46" s="4"/>
      <c r="O46" s="4"/>
      <c r="P46" s="5"/>
      <c r="Q46" s="2"/>
      <c r="R46" s="2"/>
      <c r="S46" s="2"/>
      <c r="T46" s="2"/>
    </row>
    <row r="47" spans="1:20" ht="27" customHeight="1" x14ac:dyDescent="0.3">
      <c r="A47" s="44"/>
      <c r="B47" s="461" t="s">
        <v>122</v>
      </c>
      <c r="C47" s="461"/>
      <c r="D47" s="461"/>
      <c r="E47" s="461"/>
      <c r="F47" s="461"/>
      <c r="G47" s="461"/>
      <c r="H47" s="113">
        <v>3.3</v>
      </c>
      <c r="I47" s="92"/>
      <c r="J47" s="2"/>
      <c r="K47" s="2"/>
      <c r="L47" s="16"/>
      <c r="M47" s="4"/>
      <c r="N47" s="4"/>
      <c r="O47" s="4"/>
      <c r="P47" s="5"/>
      <c r="Q47" s="2"/>
      <c r="R47" s="2"/>
      <c r="S47" s="2"/>
      <c r="T47" s="2"/>
    </row>
    <row r="48" spans="1:20" ht="16.5" customHeight="1" x14ac:dyDescent="0.3">
      <c r="A48" s="44"/>
      <c r="B48" s="474" t="s">
        <v>216</v>
      </c>
      <c r="C48" s="474"/>
      <c r="D48" s="474"/>
      <c r="E48" s="474"/>
      <c r="F48" s="474"/>
      <c r="G48" s="474"/>
      <c r="H48" s="42">
        <v>22</v>
      </c>
      <c r="I48" s="92"/>
      <c r="J48" s="2"/>
      <c r="K48" s="2"/>
      <c r="L48" s="16"/>
      <c r="M48" s="4"/>
      <c r="N48" s="4"/>
      <c r="O48" s="4"/>
      <c r="P48" s="5"/>
      <c r="Q48" s="2"/>
      <c r="R48" s="2"/>
      <c r="S48" s="2"/>
      <c r="T48" s="2"/>
    </row>
    <row r="49" spans="1:20" ht="16.5" customHeight="1" x14ac:dyDescent="0.3">
      <c r="A49" s="44"/>
      <c r="B49" s="474" t="s">
        <v>453</v>
      </c>
      <c r="C49" s="474"/>
      <c r="D49" s="474"/>
      <c r="E49" s="474"/>
      <c r="F49" s="474"/>
      <c r="G49" s="474"/>
      <c r="H49" s="42">
        <v>2</v>
      </c>
      <c r="I49" s="92"/>
      <c r="J49" s="2"/>
      <c r="K49" s="2"/>
      <c r="L49" s="16"/>
      <c r="M49" s="4"/>
      <c r="N49" s="4"/>
      <c r="O49" s="4"/>
      <c r="P49" s="5"/>
      <c r="Q49" s="2"/>
      <c r="R49" s="2"/>
      <c r="S49" s="2"/>
      <c r="T49" s="2"/>
    </row>
    <row r="50" spans="1:20" ht="36.75" customHeight="1" x14ac:dyDescent="0.3">
      <c r="A50" s="44" t="s">
        <v>11</v>
      </c>
      <c r="B50" s="475" t="s">
        <v>149</v>
      </c>
      <c r="C50" s="476"/>
      <c r="D50" s="476"/>
      <c r="E50" s="476"/>
      <c r="F50" s="476"/>
      <c r="G50" s="477"/>
      <c r="H50" s="42" t="s">
        <v>0</v>
      </c>
      <c r="I50" s="55">
        <f>H51-H52</f>
        <v>602.56000000000006</v>
      </c>
      <c r="J50" s="84"/>
      <c r="K50" s="84"/>
      <c r="L50" s="81"/>
      <c r="M50" s="3"/>
      <c r="N50" s="7"/>
      <c r="O50" s="3"/>
      <c r="P50" s="5"/>
      <c r="Q50" s="2"/>
      <c r="R50" s="2"/>
      <c r="S50" s="2"/>
      <c r="T50" s="2"/>
    </row>
    <row r="51" spans="1:20" ht="28.5" customHeight="1" x14ac:dyDescent="0.3">
      <c r="A51" s="44"/>
      <c r="B51" s="552" t="s">
        <v>193</v>
      </c>
      <c r="C51" s="553"/>
      <c r="D51" s="553"/>
      <c r="E51" s="553"/>
      <c r="F51" s="553"/>
      <c r="G51" s="554"/>
      <c r="H51" s="42">
        <v>753.2</v>
      </c>
      <c r="I51" s="55"/>
      <c r="J51" s="84"/>
      <c r="K51" s="84"/>
      <c r="L51" s="81"/>
      <c r="M51" s="3"/>
      <c r="N51" s="7"/>
      <c r="O51" s="3"/>
      <c r="P51" s="5"/>
      <c r="Q51" s="2"/>
      <c r="R51" s="2"/>
      <c r="S51" s="2"/>
      <c r="T51" s="2"/>
    </row>
    <row r="52" spans="1:20" ht="16.5" customHeight="1" x14ac:dyDescent="0.3">
      <c r="A52" s="44"/>
      <c r="B52" s="555" t="s">
        <v>137</v>
      </c>
      <c r="C52" s="556"/>
      <c r="D52" s="556"/>
      <c r="E52" s="556"/>
      <c r="F52" s="556"/>
      <c r="G52" s="557"/>
      <c r="H52" s="109">
        <f>H51*20/100</f>
        <v>150.63999999999999</v>
      </c>
      <c r="I52" s="55"/>
      <c r="J52" s="84"/>
      <c r="K52" s="84"/>
      <c r="L52" s="81"/>
      <c r="M52" s="3"/>
      <c r="N52" s="7"/>
      <c r="O52" s="3"/>
      <c r="P52" s="5"/>
      <c r="Q52" s="2"/>
      <c r="R52" s="2"/>
      <c r="S52" s="2"/>
      <c r="T52" s="2"/>
    </row>
    <row r="53" spans="1:20" ht="16.5" customHeight="1" x14ac:dyDescent="0.3">
      <c r="A53" s="71" t="s">
        <v>12</v>
      </c>
      <c r="B53" s="462" t="s">
        <v>454</v>
      </c>
      <c r="C53" s="462"/>
      <c r="D53" s="462"/>
      <c r="E53" s="462"/>
      <c r="F53" s="462"/>
      <c r="G53" s="462"/>
      <c r="H53" s="42" t="s">
        <v>0</v>
      </c>
      <c r="I53" s="55">
        <v>14.3</v>
      </c>
      <c r="J53" s="2"/>
      <c r="K53" s="2"/>
      <c r="L53" s="5"/>
      <c r="M53" s="5"/>
      <c r="N53" s="5"/>
      <c r="O53" s="9"/>
      <c r="P53" s="5"/>
      <c r="Q53" s="2"/>
      <c r="R53" s="2"/>
      <c r="S53" s="2"/>
      <c r="T53" s="2"/>
    </row>
    <row r="54" spans="1:20" ht="18" customHeight="1" x14ac:dyDescent="0.3">
      <c r="A54" s="44" t="s">
        <v>13</v>
      </c>
      <c r="B54" s="466" t="s">
        <v>455</v>
      </c>
      <c r="C54" s="467"/>
      <c r="D54" s="467"/>
      <c r="E54" s="467"/>
      <c r="F54" s="467"/>
      <c r="G54" s="468"/>
      <c r="H54" s="42" t="s">
        <v>0</v>
      </c>
      <c r="I54" s="55"/>
      <c r="J54" s="2"/>
      <c r="K54" s="2"/>
      <c r="L54" s="5"/>
      <c r="M54" s="5"/>
      <c r="N54" s="10"/>
      <c r="O54" s="11"/>
      <c r="P54" s="5"/>
      <c r="Q54" s="2"/>
      <c r="R54" s="2"/>
      <c r="S54" s="2"/>
      <c r="T54" s="2"/>
    </row>
    <row r="55" spans="1:20" s="119" customFormat="1" ht="31.5" customHeight="1" x14ac:dyDescent="0.3">
      <c r="A55" s="71" t="s">
        <v>14</v>
      </c>
      <c r="B55" s="548" t="s">
        <v>456</v>
      </c>
      <c r="C55" s="549"/>
      <c r="D55" s="549"/>
      <c r="E55" s="549"/>
      <c r="F55" s="549"/>
      <c r="G55" s="550"/>
      <c r="H55" s="103" t="s">
        <v>0</v>
      </c>
      <c r="I55" s="92">
        <v>165.74</v>
      </c>
      <c r="J55" s="116"/>
      <c r="K55" s="116"/>
      <c r="L55" s="117"/>
      <c r="M55" s="121"/>
      <c r="N55" s="117"/>
      <c r="O55" s="118"/>
      <c r="P55" s="117"/>
      <c r="Q55" s="116"/>
      <c r="R55" s="116"/>
      <c r="S55" s="116"/>
      <c r="T55" s="116"/>
    </row>
    <row r="56" spans="1:20" ht="16.5" x14ac:dyDescent="0.3">
      <c r="A56" s="44" t="s">
        <v>15</v>
      </c>
      <c r="B56" s="462" t="s">
        <v>463</v>
      </c>
      <c r="C56" s="551"/>
      <c r="D56" s="551"/>
      <c r="E56" s="551"/>
      <c r="F56" s="551"/>
      <c r="G56" s="551"/>
      <c r="H56" s="42"/>
      <c r="I56" s="55">
        <v>19</v>
      </c>
      <c r="J56" s="2"/>
      <c r="K56" s="2"/>
      <c r="L56" s="5"/>
      <c r="M56" s="5"/>
      <c r="N56" s="5"/>
      <c r="O56" s="11"/>
      <c r="P56" s="5"/>
      <c r="Q56" s="2"/>
      <c r="R56" s="2"/>
      <c r="S56" s="2"/>
      <c r="T56" s="2"/>
    </row>
    <row r="57" spans="1:20" ht="16.5" x14ac:dyDescent="0.3">
      <c r="A57" s="448" t="s">
        <v>79</v>
      </c>
      <c r="B57" s="448"/>
      <c r="C57" s="448"/>
      <c r="D57" s="448"/>
      <c r="E57" s="448"/>
      <c r="F57" s="448"/>
      <c r="G57" s="448"/>
      <c r="H57" s="448"/>
      <c r="I57" s="54">
        <f>SUM(I46:I56)</f>
        <v>803.58</v>
      </c>
      <c r="J57" s="2"/>
      <c r="K57" s="2"/>
      <c r="L57" s="5"/>
      <c r="M57" s="81"/>
      <c r="N57" s="104"/>
      <c r="O57" s="81"/>
      <c r="P57" s="81"/>
      <c r="Q57" s="84"/>
      <c r="R57" s="2"/>
      <c r="S57" s="2"/>
      <c r="T57" s="2"/>
    </row>
    <row r="58" spans="1:20" ht="6.75" customHeight="1" x14ac:dyDescent="0.3">
      <c r="A58" s="469"/>
      <c r="B58" s="469"/>
      <c r="C58" s="469"/>
      <c r="D58" s="469"/>
      <c r="E58" s="469"/>
      <c r="F58" s="469"/>
      <c r="G58" s="469"/>
      <c r="H58" s="469"/>
      <c r="I58" s="470"/>
      <c r="J58" s="2"/>
      <c r="K58" s="2"/>
      <c r="L58" s="5"/>
      <c r="M58" s="12"/>
      <c r="N58" s="12"/>
      <c r="O58" s="5"/>
      <c r="P58" s="2"/>
      <c r="Q58" s="2"/>
      <c r="R58" s="2"/>
      <c r="S58" s="2"/>
      <c r="T58" s="2"/>
    </row>
    <row r="59" spans="1:20" ht="16.5" x14ac:dyDescent="0.3">
      <c r="A59" s="441" t="s">
        <v>80</v>
      </c>
      <c r="B59" s="441"/>
      <c r="C59" s="441"/>
      <c r="D59" s="441"/>
      <c r="E59" s="441"/>
      <c r="F59" s="441"/>
      <c r="G59" s="441"/>
      <c r="H59" s="441"/>
      <c r="I59" s="441"/>
      <c r="J59" s="2"/>
      <c r="K59" s="2"/>
      <c r="L59" s="5"/>
      <c r="M59" s="9"/>
      <c r="N59" s="67"/>
      <c r="O59" s="6"/>
      <c r="P59" s="107"/>
      <c r="Q59" s="2"/>
      <c r="R59" s="2"/>
      <c r="S59" s="2"/>
      <c r="T59" s="2"/>
    </row>
    <row r="60" spans="1:20" ht="16.5" x14ac:dyDescent="0.3">
      <c r="A60" s="448" t="s">
        <v>84</v>
      </c>
      <c r="B60" s="448"/>
      <c r="C60" s="448"/>
      <c r="D60" s="448"/>
      <c r="E60" s="448"/>
      <c r="F60" s="448"/>
      <c r="G60" s="448"/>
      <c r="H60" s="448"/>
      <c r="I60" s="44" t="s">
        <v>1</v>
      </c>
      <c r="J60" s="2"/>
      <c r="K60" s="2"/>
      <c r="L60" s="5"/>
      <c r="M60" s="10"/>
      <c r="N60" s="5"/>
      <c r="O60" s="5"/>
      <c r="P60" s="2"/>
      <c r="Q60" s="2"/>
      <c r="R60" s="2"/>
      <c r="S60" s="2"/>
      <c r="T60" s="2"/>
    </row>
    <row r="61" spans="1:20" ht="16.5" x14ac:dyDescent="0.3">
      <c r="A61" s="44" t="s">
        <v>81</v>
      </c>
      <c r="B61" s="440" t="s">
        <v>72</v>
      </c>
      <c r="C61" s="440"/>
      <c r="D61" s="440"/>
      <c r="E61" s="440"/>
      <c r="F61" s="440"/>
      <c r="G61" s="440"/>
      <c r="H61" s="440"/>
      <c r="I61" s="90">
        <f>I32</f>
        <v>487.67</v>
      </c>
      <c r="J61" s="2"/>
      <c r="K61" s="2"/>
      <c r="L61" s="2"/>
      <c r="M61" s="11"/>
      <c r="N61" s="5"/>
      <c r="O61" s="5"/>
      <c r="P61" s="2"/>
      <c r="Q61" s="2"/>
      <c r="R61" s="2"/>
      <c r="S61" s="2"/>
      <c r="T61" s="2"/>
    </row>
    <row r="62" spans="1:20" ht="16.5" x14ac:dyDescent="0.3">
      <c r="A62" s="44" t="s">
        <v>82</v>
      </c>
      <c r="B62" s="440" t="s">
        <v>74</v>
      </c>
      <c r="C62" s="440"/>
      <c r="D62" s="440"/>
      <c r="E62" s="440"/>
      <c r="F62" s="440"/>
      <c r="G62" s="440"/>
      <c r="H62" s="440"/>
      <c r="I62" s="90">
        <f>I43</f>
        <v>1057.9000000000001</v>
      </c>
      <c r="J62" s="2"/>
      <c r="K62" s="2"/>
      <c r="L62" s="2"/>
      <c r="M62" s="11"/>
      <c r="N62" s="5"/>
      <c r="O62" s="5"/>
      <c r="P62" s="2"/>
      <c r="Q62" s="2"/>
      <c r="R62" s="2"/>
      <c r="S62" s="2"/>
      <c r="T62" s="2"/>
    </row>
    <row r="63" spans="1:20" ht="16.5" x14ac:dyDescent="0.3">
      <c r="A63" s="44" t="s">
        <v>83</v>
      </c>
      <c r="B63" s="440" t="s">
        <v>85</v>
      </c>
      <c r="C63" s="440"/>
      <c r="D63" s="440"/>
      <c r="E63" s="440"/>
      <c r="F63" s="440"/>
      <c r="G63" s="440"/>
      <c r="H63" s="440"/>
      <c r="I63" s="90">
        <f>I57</f>
        <v>803.58</v>
      </c>
      <c r="J63" s="2"/>
      <c r="K63" s="2"/>
      <c r="L63" s="2"/>
      <c r="M63" s="5"/>
      <c r="N63" s="5"/>
      <c r="O63" s="5"/>
      <c r="P63" s="2"/>
      <c r="Q63" s="2"/>
      <c r="R63" s="2"/>
      <c r="S63" s="2"/>
      <c r="T63" s="2"/>
    </row>
    <row r="64" spans="1:20" ht="16.5" x14ac:dyDescent="0.3">
      <c r="A64" s="448" t="s">
        <v>87</v>
      </c>
      <c r="B64" s="448"/>
      <c r="C64" s="448"/>
      <c r="D64" s="448"/>
      <c r="E64" s="448"/>
      <c r="F64" s="448"/>
      <c r="G64" s="448"/>
      <c r="H64" s="448"/>
      <c r="I64" s="89">
        <f>TRUNC(SUM(I61:I63),2)</f>
        <v>2349.15</v>
      </c>
      <c r="J64" s="2"/>
      <c r="K64" s="2"/>
      <c r="L64" s="2"/>
      <c r="M64" s="105"/>
      <c r="N64" s="12"/>
      <c r="O64" s="5"/>
      <c r="P64" s="2"/>
      <c r="Q64" s="2"/>
      <c r="R64" s="2"/>
      <c r="S64" s="2"/>
      <c r="T64" s="2"/>
    </row>
    <row r="65" spans="1:20" ht="9" customHeight="1" x14ac:dyDescent="0.3">
      <c r="A65" s="479"/>
      <c r="B65" s="480"/>
      <c r="C65" s="480"/>
      <c r="D65" s="480"/>
      <c r="E65" s="480"/>
      <c r="F65" s="480"/>
      <c r="G65" s="480"/>
      <c r="H65" s="480"/>
      <c r="I65" s="480"/>
      <c r="J65" s="2"/>
      <c r="K65" s="2"/>
      <c r="L65" s="2"/>
      <c r="M65" s="102"/>
      <c r="N65" s="67"/>
      <c r="O65" s="102"/>
      <c r="P65" s="102"/>
      <c r="Q65" s="2"/>
      <c r="R65" s="2"/>
      <c r="S65" s="2"/>
      <c r="T65" s="2"/>
    </row>
    <row r="66" spans="1:20" ht="16.5" x14ac:dyDescent="0.3">
      <c r="A66" s="447" t="s">
        <v>118</v>
      </c>
      <c r="B66" s="447"/>
      <c r="C66" s="447"/>
      <c r="D66" s="447"/>
      <c r="E66" s="447"/>
      <c r="F66" s="447"/>
      <c r="G66" s="447"/>
      <c r="H66" s="447"/>
      <c r="I66" s="447"/>
      <c r="J66" s="2"/>
      <c r="K66" s="2"/>
      <c r="L66" s="2"/>
      <c r="M66" s="105"/>
      <c r="N66" s="12"/>
      <c r="O66" s="5"/>
      <c r="P66" s="2"/>
      <c r="Q66" s="2"/>
      <c r="R66" s="2"/>
      <c r="S66" s="2"/>
      <c r="T66" s="2"/>
    </row>
    <row r="67" spans="1:20" ht="16.5" x14ac:dyDescent="0.3">
      <c r="A67" s="44" t="s">
        <v>117</v>
      </c>
      <c r="B67" s="448" t="s">
        <v>89</v>
      </c>
      <c r="C67" s="448"/>
      <c r="D67" s="448"/>
      <c r="E67" s="448"/>
      <c r="F67" s="448"/>
      <c r="G67" s="448"/>
      <c r="H67" s="44" t="s">
        <v>3</v>
      </c>
      <c r="I67" s="44" t="s">
        <v>1</v>
      </c>
      <c r="J67" s="2"/>
      <c r="K67" s="2"/>
      <c r="L67" s="2"/>
      <c r="M67" s="102"/>
      <c r="N67" s="67"/>
      <c r="O67" s="102"/>
      <c r="P67" s="102"/>
      <c r="Q67" s="2"/>
      <c r="R67" s="2"/>
      <c r="S67" s="2"/>
      <c r="T67" s="2"/>
    </row>
    <row r="68" spans="1:20" ht="82.5" customHeight="1" x14ac:dyDescent="0.3">
      <c r="A68" s="44" t="s">
        <v>10</v>
      </c>
      <c r="B68" s="458" t="s">
        <v>150</v>
      </c>
      <c r="C68" s="459"/>
      <c r="D68" s="459"/>
      <c r="E68" s="459"/>
      <c r="F68" s="459"/>
      <c r="G68" s="460"/>
      <c r="H68" s="51">
        <v>4.5999999999999999E-3</v>
      </c>
      <c r="I68" s="46">
        <f>$I$26*H68</f>
        <v>10.980475999999999</v>
      </c>
      <c r="J68" s="86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37.5" customHeight="1" x14ac:dyDescent="0.3">
      <c r="A69" s="44" t="s">
        <v>11</v>
      </c>
      <c r="B69" s="452" t="s">
        <v>168</v>
      </c>
      <c r="C69" s="453"/>
      <c r="D69" s="453"/>
      <c r="E69" s="453"/>
      <c r="F69" s="453"/>
      <c r="G69" s="454"/>
      <c r="H69" s="51">
        <f>8%*H68</f>
        <v>3.68E-4</v>
      </c>
      <c r="I69" s="46">
        <f>H69*I26</f>
        <v>0.87843808000000001</v>
      </c>
      <c r="J69" s="86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38" customHeight="1" x14ac:dyDescent="0.3">
      <c r="A70" s="44" t="s">
        <v>12</v>
      </c>
      <c r="B70" s="486" t="s">
        <v>152</v>
      </c>
      <c r="C70" s="487"/>
      <c r="D70" s="487"/>
      <c r="E70" s="487"/>
      <c r="F70" s="487"/>
      <c r="G70" s="488"/>
      <c r="H70" s="51">
        <v>3.44E-2</v>
      </c>
      <c r="I70" s="46">
        <f>$I$26*H70</f>
        <v>82.114863999999997</v>
      </c>
      <c r="J70" s="86"/>
      <c r="K70" s="2"/>
      <c r="L70" s="2"/>
      <c r="M70" s="102"/>
      <c r="N70" s="110"/>
      <c r="O70" s="102"/>
      <c r="P70" s="102"/>
      <c r="Q70" s="2"/>
      <c r="R70" s="2"/>
      <c r="S70" s="2"/>
      <c r="T70" s="2"/>
    </row>
    <row r="71" spans="1:20" ht="150.75" customHeight="1" x14ac:dyDescent="0.3">
      <c r="A71" s="44" t="s">
        <v>13</v>
      </c>
      <c r="B71" s="489" t="s">
        <v>153</v>
      </c>
      <c r="C71" s="490"/>
      <c r="D71" s="490"/>
      <c r="E71" s="490"/>
      <c r="F71" s="490"/>
      <c r="G71" s="491"/>
      <c r="H71" s="51">
        <v>1.9400000000000001E-2</v>
      </c>
      <c r="I71" s="46">
        <f>$I$26*H71</f>
        <v>46.308964000000003</v>
      </c>
      <c r="J71" s="86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6.5" x14ac:dyDescent="0.3">
      <c r="A72" s="44" t="s">
        <v>14</v>
      </c>
      <c r="B72" s="439" t="s">
        <v>90</v>
      </c>
      <c r="C72" s="439"/>
      <c r="D72" s="439"/>
      <c r="E72" s="439"/>
      <c r="F72" s="439"/>
      <c r="G72" s="439"/>
      <c r="H72" s="52">
        <f>H43*H71</f>
        <v>7.1392000000000009E-3</v>
      </c>
      <c r="I72" s="46">
        <f>$I$26*H72</f>
        <v>17.041698752000002</v>
      </c>
      <c r="J72" s="86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99.75" customHeight="1" x14ac:dyDescent="0.3">
      <c r="A73" s="44" t="s">
        <v>15</v>
      </c>
      <c r="B73" s="458" t="s">
        <v>154</v>
      </c>
      <c r="C73" s="459"/>
      <c r="D73" s="459"/>
      <c r="E73" s="459"/>
      <c r="F73" s="459"/>
      <c r="G73" s="460"/>
      <c r="H73" s="131">
        <v>6.2E-4</v>
      </c>
      <c r="I73" s="46">
        <f>$I$26*H73</f>
        <v>1.4799772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6.5" x14ac:dyDescent="0.3">
      <c r="A74" s="448" t="s">
        <v>91</v>
      </c>
      <c r="B74" s="448"/>
      <c r="C74" s="448"/>
      <c r="D74" s="448"/>
      <c r="E74" s="448"/>
      <c r="F74" s="448"/>
      <c r="G74" s="448"/>
      <c r="H74" s="53">
        <f>TRUNC(SUM(H68:H73),4)</f>
        <v>6.6500000000000004E-2</v>
      </c>
      <c r="I74" s="54">
        <f>TRUNC(SUM(I68:I73),2)</f>
        <v>158.80000000000001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7.5" customHeight="1" x14ac:dyDescent="0.3">
      <c r="A75" s="64"/>
      <c r="B75" s="446"/>
      <c r="C75" s="446"/>
      <c r="D75" s="446"/>
      <c r="E75" s="446"/>
      <c r="F75" s="446"/>
      <c r="G75" s="446"/>
      <c r="H75" s="64"/>
      <c r="I75" s="6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6.5" x14ac:dyDescent="0.3">
      <c r="A76" s="447" t="s">
        <v>92</v>
      </c>
      <c r="B76" s="447"/>
      <c r="C76" s="447"/>
      <c r="D76" s="447"/>
      <c r="E76" s="447"/>
      <c r="F76" s="447"/>
      <c r="G76" s="447"/>
      <c r="H76" s="447"/>
      <c r="I76" s="44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6.5" x14ac:dyDescent="0.3">
      <c r="A77" s="448" t="s">
        <v>93</v>
      </c>
      <c r="B77" s="448"/>
      <c r="C77" s="448"/>
      <c r="D77" s="448"/>
      <c r="E77" s="448"/>
      <c r="F77" s="448"/>
      <c r="G77" s="448"/>
      <c r="H77" s="44" t="s">
        <v>3</v>
      </c>
      <c r="I77" s="44" t="s">
        <v>1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76.5" customHeight="1" x14ac:dyDescent="0.3">
      <c r="A78" s="44" t="s">
        <v>10</v>
      </c>
      <c r="B78" s="483" t="s">
        <v>155</v>
      </c>
      <c r="C78" s="484"/>
      <c r="D78" s="484"/>
      <c r="E78" s="484"/>
      <c r="F78" s="484"/>
      <c r="G78" s="485"/>
      <c r="H78" s="51">
        <v>0</v>
      </c>
      <c r="I78" s="46">
        <f t="shared" ref="I78:I83" si="0">$I$26*H78</f>
        <v>0</v>
      </c>
      <c r="J78" s="86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96.75" customHeight="1" x14ac:dyDescent="0.3">
      <c r="A79" s="44" t="s">
        <v>11</v>
      </c>
      <c r="B79" s="458" t="s">
        <v>156</v>
      </c>
      <c r="C79" s="459"/>
      <c r="D79" s="459"/>
      <c r="E79" s="459"/>
      <c r="F79" s="459"/>
      <c r="G79" s="460"/>
      <c r="H79" s="51">
        <v>2.8E-3</v>
      </c>
      <c r="I79" s="46">
        <f t="shared" si="0"/>
        <v>6.6837679999999997</v>
      </c>
      <c r="J79" s="86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84.75" customHeight="1" x14ac:dyDescent="0.3">
      <c r="A80" s="44" t="s">
        <v>12</v>
      </c>
      <c r="B80" s="458" t="s">
        <v>157</v>
      </c>
      <c r="C80" s="459"/>
      <c r="D80" s="459"/>
      <c r="E80" s="459"/>
      <c r="F80" s="459"/>
      <c r="G80" s="460"/>
      <c r="H80" s="51">
        <v>2.0000000000000001E-4</v>
      </c>
      <c r="I80" s="46">
        <f t="shared" si="0"/>
        <v>0.477412</v>
      </c>
      <c r="J80" s="86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80.25" customHeight="1" x14ac:dyDescent="0.3">
      <c r="A81" s="44" t="s">
        <v>13</v>
      </c>
      <c r="B81" s="458" t="s">
        <v>158</v>
      </c>
      <c r="C81" s="459"/>
      <c r="D81" s="459"/>
      <c r="E81" s="459"/>
      <c r="F81" s="459"/>
      <c r="G81" s="460"/>
      <c r="H81" s="51">
        <v>3.3E-3</v>
      </c>
      <c r="I81" s="46">
        <f t="shared" si="0"/>
        <v>7.8772979999999997</v>
      </c>
      <c r="J81" s="86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98" customHeight="1" x14ac:dyDescent="0.3">
      <c r="A82" s="44" t="s">
        <v>14</v>
      </c>
      <c r="B82" s="496" t="s">
        <v>159</v>
      </c>
      <c r="C82" s="496"/>
      <c r="D82" s="496"/>
      <c r="E82" s="496"/>
      <c r="F82" s="496"/>
      <c r="G82" s="496"/>
      <c r="H82" s="51">
        <v>6.9999999999999999E-4</v>
      </c>
      <c r="I82" s="46">
        <f t="shared" si="0"/>
        <v>1.6709419999999999</v>
      </c>
      <c r="J82" s="86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54" customHeight="1" x14ac:dyDescent="0.3">
      <c r="A83" s="44" t="s">
        <v>15</v>
      </c>
      <c r="B83" s="496" t="s">
        <v>160</v>
      </c>
      <c r="C83" s="496"/>
      <c r="D83" s="496"/>
      <c r="E83" s="496"/>
      <c r="F83" s="496"/>
      <c r="G83" s="496"/>
      <c r="H83" s="51">
        <v>1.3899999999999999E-2</v>
      </c>
      <c r="I83" s="46">
        <f t="shared" si="0"/>
        <v>33.180133999999995</v>
      </c>
      <c r="J83" s="86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6.5" x14ac:dyDescent="0.3">
      <c r="A84" s="448" t="s">
        <v>22</v>
      </c>
      <c r="B84" s="448"/>
      <c r="C84" s="448"/>
      <c r="D84" s="448"/>
      <c r="E84" s="448"/>
      <c r="F84" s="448"/>
      <c r="G84" s="448"/>
      <c r="H84" s="53">
        <f>TRUNC(SUM(H78:H83),4)</f>
        <v>2.0899999999999998E-2</v>
      </c>
      <c r="I84" s="54">
        <f>TRUNC(SUM(I78:I83),2)</f>
        <v>49.88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1.25" customHeight="1" x14ac:dyDescent="0.3">
      <c r="A85" s="492"/>
      <c r="B85" s="493"/>
      <c r="C85" s="493"/>
      <c r="D85" s="493"/>
      <c r="E85" s="493"/>
      <c r="F85" s="493"/>
      <c r="G85" s="493"/>
      <c r="H85" s="493"/>
      <c r="I85" s="49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6.5" x14ac:dyDescent="0.3">
      <c r="A86" s="448" t="s">
        <v>95</v>
      </c>
      <c r="B86" s="448"/>
      <c r="C86" s="448"/>
      <c r="D86" s="448"/>
      <c r="E86" s="448"/>
      <c r="F86" s="448"/>
      <c r="G86" s="448"/>
      <c r="H86" s="44" t="s">
        <v>3</v>
      </c>
      <c r="I86" s="44" t="s">
        <v>1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6.5" x14ac:dyDescent="0.3">
      <c r="A87" s="44" t="s">
        <v>10</v>
      </c>
      <c r="B87" s="439" t="s">
        <v>96</v>
      </c>
      <c r="C87" s="439"/>
      <c r="D87" s="439"/>
      <c r="E87" s="439"/>
      <c r="F87" s="439"/>
      <c r="G87" s="439"/>
      <c r="H87" s="51">
        <v>0</v>
      </c>
      <c r="I87" s="46">
        <f>$I$27*H87</f>
        <v>0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6.5" x14ac:dyDescent="0.3">
      <c r="A88" s="448" t="s">
        <v>24</v>
      </c>
      <c r="B88" s="448"/>
      <c r="C88" s="448"/>
      <c r="D88" s="448"/>
      <c r="E88" s="448"/>
      <c r="F88" s="448"/>
      <c r="G88" s="448"/>
      <c r="H88" s="53">
        <f>TRUNC(SUM(H87),4)</f>
        <v>0</v>
      </c>
      <c r="I88" s="54">
        <f>TRUNC(SUM(I87),2)</f>
        <v>0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6.75" customHeight="1" x14ac:dyDescent="0.3">
      <c r="A89" s="494"/>
      <c r="B89" s="495"/>
      <c r="C89" s="495"/>
      <c r="D89" s="495"/>
      <c r="E89" s="495"/>
      <c r="F89" s="495"/>
      <c r="G89" s="495"/>
      <c r="H89" s="495"/>
      <c r="I89" s="495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6.5" x14ac:dyDescent="0.3">
      <c r="A90" s="441" t="s">
        <v>97</v>
      </c>
      <c r="B90" s="441"/>
      <c r="C90" s="441"/>
      <c r="D90" s="441"/>
      <c r="E90" s="441"/>
      <c r="F90" s="441"/>
      <c r="G90" s="441"/>
      <c r="H90" s="441"/>
      <c r="I90" s="44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6.5" x14ac:dyDescent="0.3">
      <c r="A91" s="448" t="s">
        <v>98</v>
      </c>
      <c r="B91" s="448"/>
      <c r="C91" s="448"/>
      <c r="D91" s="448"/>
      <c r="E91" s="448"/>
      <c r="F91" s="448"/>
      <c r="G91" s="448"/>
      <c r="H91" s="448"/>
      <c r="I91" s="44" t="s">
        <v>1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6.5" x14ac:dyDescent="0.3">
      <c r="A92" s="44" t="s">
        <v>27</v>
      </c>
      <c r="B92" s="440" t="s">
        <v>94</v>
      </c>
      <c r="C92" s="440"/>
      <c r="D92" s="440"/>
      <c r="E92" s="440"/>
      <c r="F92" s="440"/>
      <c r="G92" s="440"/>
      <c r="H92" s="440"/>
      <c r="I92" s="46">
        <f>I84</f>
        <v>49.88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6.5" x14ac:dyDescent="0.3">
      <c r="A93" s="44" t="s">
        <v>28</v>
      </c>
      <c r="B93" s="440" t="s">
        <v>99</v>
      </c>
      <c r="C93" s="440"/>
      <c r="D93" s="440"/>
      <c r="E93" s="440"/>
      <c r="F93" s="440"/>
      <c r="G93" s="440"/>
      <c r="H93" s="440"/>
      <c r="I93" s="46">
        <f>I88</f>
        <v>0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6.5" x14ac:dyDescent="0.3">
      <c r="A94" s="448" t="s">
        <v>100</v>
      </c>
      <c r="B94" s="448"/>
      <c r="C94" s="448"/>
      <c r="D94" s="448"/>
      <c r="E94" s="448"/>
      <c r="F94" s="448"/>
      <c r="G94" s="448"/>
      <c r="H94" s="448"/>
      <c r="I94" s="54">
        <f>TRUNC(SUM(I92:I93),2)</f>
        <v>49.88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7.5" customHeight="1" x14ac:dyDescent="0.3">
      <c r="A95" s="479"/>
      <c r="B95" s="480"/>
      <c r="C95" s="480"/>
      <c r="D95" s="480"/>
      <c r="E95" s="480"/>
      <c r="F95" s="480"/>
      <c r="G95" s="480"/>
      <c r="H95" s="480"/>
      <c r="I95" s="480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6.5" x14ac:dyDescent="0.3">
      <c r="A96" s="447" t="s">
        <v>101</v>
      </c>
      <c r="B96" s="447"/>
      <c r="C96" s="447"/>
      <c r="D96" s="447"/>
      <c r="E96" s="447"/>
      <c r="F96" s="447"/>
      <c r="G96" s="447"/>
      <c r="H96" s="447"/>
      <c r="I96" s="447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6.5" x14ac:dyDescent="0.3">
      <c r="A97" s="44">
        <v>5</v>
      </c>
      <c r="B97" s="448" t="s">
        <v>19</v>
      </c>
      <c r="C97" s="448"/>
      <c r="D97" s="448"/>
      <c r="E97" s="448"/>
      <c r="F97" s="448"/>
      <c r="G97" s="448"/>
      <c r="H97" s="44"/>
      <c r="I97" s="44" t="s">
        <v>1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6.5" x14ac:dyDescent="0.3">
      <c r="A98" s="44" t="s">
        <v>10</v>
      </c>
      <c r="B98" s="462" t="s">
        <v>123</v>
      </c>
      <c r="C98" s="462"/>
      <c r="D98" s="462"/>
      <c r="E98" s="462"/>
      <c r="F98" s="462"/>
      <c r="G98" s="462"/>
      <c r="H98" s="42" t="s">
        <v>0</v>
      </c>
      <c r="I98" s="46">
        <v>51.021666666666668</v>
      </c>
      <c r="J98" s="13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6.5" x14ac:dyDescent="0.3">
      <c r="A99" s="44" t="s">
        <v>11</v>
      </c>
      <c r="B99" s="462" t="s">
        <v>20</v>
      </c>
      <c r="C99" s="462"/>
      <c r="D99" s="462"/>
      <c r="E99" s="462"/>
      <c r="F99" s="462"/>
      <c r="G99" s="462"/>
      <c r="H99" s="42" t="s">
        <v>0</v>
      </c>
      <c r="I99" s="46">
        <v>0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6.5" x14ac:dyDescent="0.3">
      <c r="A100" s="56" t="s">
        <v>12</v>
      </c>
      <c r="B100" s="462" t="s">
        <v>21</v>
      </c>
      <c r="C100" s="462"/>
      <c r="D100" s="462"/>
      <c r="E100" s="462"/>
      <c r="F100" s="462"/>
      <c r="G100" s="462"/>
      <c r="H100" s="42" t="s">
        <v>0</v>
      </c>
      <c r="I100" s="46">
        <v>0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6.5" x14ac:dyDescent="0.3">
      <c r="A101" s="56" t="s">
        <v>13</v>
      </c>
      <c r="B101" s="462" t="s">
        <v>4</v>
      </c>
      <c r="C101" s="462"/>
      <c r="D101" s="462"/>
      <c r="E101" s="462"/>
      <c r="F101" s="462"/>
      <c r="G101" s="462"/>
      <c r="H101" s="42" t="s">
        <v>0</v>
      </c>
      <c r="I101" s="46">
        <v>0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6.5" x14ac:dyDescent="0.3">
      <c r="A102" s="448" t="s">
        <v>102</v>
      </c>
      <c r="B102" s="448"/>
      <c r="C102" s="448"/>
      <c r="D102" s="448"/>
      <c r="E102" s="448"/>
      <c r="F102" s="448"/>
      <c r="G102" s="448"/>
      <c r="H102" s="53" t="s">
        <v>0</v>
      </c>
      <c r="I102" s="54">
        <f>TRUNC(SUM(I98:I101),2)</f>
        <v>51.02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9" customHeight="1" x14ac:dyDescent="0.3">
      <c r="A103" s="479"/>
      <c r="B103" s="480"/>
      <c r="C103" s="480"/>
      <c r="D103" s="480"/>
      <c r="E103" s="480"/>
      <c r="F103" s="480"/>
      <c r="G103" s="480"/>
      <c r="H103" s="480"/>
      <c r="I103" s="480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6.5" x14ac:dyDescent="0.3">
      <c r="A104" s="447" t="s">
        <v>103</v>
      </c>
      <c r="B104" s="447"/>
      <c r="C104" s="447"/>
      <c r="D104" s="447"/>
      <c r="E104" s="447"/>
      <c r="F104" s="447"/>
      <c r="G104" s="447"/>
      <c r="H104" s="447"/>
      <c r="I104" s="447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6.5" x14ac:dyDescent="0.3">
      <c r="A105" s="44">
        <v>6</v>
      </c>
      <c r="B105" s="448" t="s">
        <v>26</v>
      </c>
      <c r="C105" s="448"/>
      <c r="D105" s="448"/>
      <c r="E105" s="448"/>
      <c r="F105" s="448"/>
      <c r="G105" s="448"/>
      <c r="H105" s="44" t="s">
        <v>3</v>
      </c>
      <c r="I105" s="44" t="s">
        <v>1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6.5" x14ac:dyDescent="0.3">
      <c r="A106" s="44" t="s">
        <v>10</v>
      </c>
      <c r="B106" s="439" t="s">
        <v>29</v>
      </c>
      <c r="C106" s="439"/>
      <c r="D106" s="439"/>
      <c r="E106" s="439"/>
      <c r="F106" s="439"/>
      <c r="G106" s="439"/>
      <c r="H106" s="57">
        <v>0.03</v>
      </c>
      <c r="I106" s="90">
        <f>TRUNC(H106*I130,2)</f>
        <v>149.87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6.5" x14ac:dyDescent="0.3">
      <c r="A107" s="44" t="s">
        <v>11</v>
      </c>
      <c r="B107" s="439" t="s">
        <v>5</v>
      </c>
      <c r="C107" s="439"/>
      <c r="D107" s="439"/>
      <c r="E107" s="439"/>
      <c r="F107" s="439"/>
      <c r="G107" s="439"/>
      <c r="H107" s="58">
        <v>6.7900000000000002E-2</v>
      </c>
      <c r="I107" s="90">
        <f>TRUNC(H107*(I106+I130),2)</f>
        <v>349.39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6.5" x14ac:dyDescent="0.3">
      <c r="A108" s="44" t="s">
        <v>12</v>
      </c>
      <c r="B108" s="558" t="s">
        <v>169</v>
      </c>
      <c r="C108" s="558"/>
      <c r="D108" s="558"/>
      <c r="E108" s="558"/>
      <c r="F108" s="558"/>
      <c r="G108" s="558"/>
      <c r="H108" s="47"/>
      <c r="I108" s="10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9.5" customHeight="1" x14ac:dyDescent="0.3">
      <c r="A109" s="44" t="s">
        <v>56</v>
      </c>
      <c r="B109" s="496" t="s">
        <v>162</v>
      </c>
      <c r="C109" s="496"/>
      <c r="D109" s="496"/>
      <c r="E109" s="496"/>
      <c r="F109" s="496"/>
      <c r="G109" s="496"/>
      <c r="H109" s="60">
        <v>1.6500000000000001E-2</v>
      </c>
      <c r="I109" s="90">
        <f>TRUNC(H109*I119,2)</f>
        <v>105.73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52.5" customHeight="1" x14ac:dyDescent="0.3">
      <c r="A110" s="44" t="s">
        <v>57</v>
      </c>
      <c r="B110" s="496" t="s">
        <v>163</v>
      </c>
      <c r="C110" s="496"/>
      <c r="D110" s="496"/>
      <c r="E110" s="496"/>
      <c r="F110" s="496"/>
      <c r="G110" s="496"/>
      <c r="H110" s="61">
        <v>7.5999999999999998E-2</v>
      </c>
      <c r="I110" s="90">
        <f>TRUNC(H110*I119,2)</f>
        <v>487.03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6.5" x14ac:dyDescent="0.3">
      <c r="A111" s="44" t="s">
        <v>58</v>
      </c>
      <c r="B111" s="439" t="s">
        <v>55</v>
      </c>
      <c r="C111" s="439"/>
      <c r="D111" s="439"/>
      <c r="E111" s="439"/>
      <c r="F111" s="439"/>
      <c r="G111" s="439"/>
      <c r="H111" s="62">
        <v>0.05</v>
      </c>
      <c r="I111" s="90">
        <f>TRUNC(H111*I119,2)</f>
        <v>320.41000000000003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6.5" x14ac:dyDescent="0.3">
      <c r="A112" s="448" t="s">
        <v>104</v>
      </c>
      <c r="B112" s="448"/>
      <c r="C112" s="448"/>
      <c r="D112" s="448"/>
      <c r="E112" s="448"/>
      <c r="F112" s="448"/>
      <c r="G112" s="448"/>
      <c r="H112" s="60">
        <f>SUM(H106:H111)</f>
        <v>0.2404</v>
      </c>
      <c r="I112" s="89">
        <f>TRUNC(SUM(I106:I111),2)</f>
        <v>1412.43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8.25" customHeight="1" x14ac:dyDescent="0.3">
      <c r="A113" s="43"/>
      <c r="B113" s="41"/>
      <c r="C113" s="41"/>
      <c r="D113" s="41"/>
      <c r="E113" s="41"/>
      <c r="F113" s="41"/>
      <c r="G113" s="41"/>
      <c r="H113" s="41"/>
      <c r="I113" s="4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6.5" x14ac:dyDescent="0.3">
      <c r="A114" s="134" t="s">
        <v>59</v>
      </c>
      <c r="B114" s="498" t="s">
        <v>60</v>
      </c>
      <c r="C114" s="498"/>
      <c r="D114" s="498"/>
      <c r="E114" s="498"/>
      <c r="F114" s="498"/>
      <c r="G114" s="498"/>
      <c r="H114" s="135">
        <f>TRUNC(H109+H110+H111,4)</f>
        <v>0.14249999999999999</v>
      </c>
      <c r="I114" s="136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6.5" x14ac:dyDescent="0.3">
      <c r="A115" s="137"/>
      <c r="B115" s="500">
        <v>100</v>
      </c>
      <c r="C115" s="500"/>
      <c r="D115" s="500"/>
      <c r="E115" s="500"/>
      <c r="F115" s="500"/>
      <c r="G115" s="500"/>
      <c r="H115" s="138"/>
      <c r="I115" s="13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9.75" customHeight="1" x14ac:dyDescent="0.3">
      <c r="A116" s="144"/>
      <c r="B116" s="132"/>
      <c r="C116" s="132"/>
      <c r="D116" s="132"/>
      <c r="E116" s="132"/>
      <c r="F116" s="132"/>
      <c r="G116" s="132"/>
      <c r="H116" s="138"/>
      <c r="I116" s="13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6.5" x14ac:dyDescent="0.3">
      <c r="A117" s="137" t="s">
        <v>61</v>
      </c>
      <c r="B117" s="500" t="s">
        <v>105</v>
      </c>
      <c r="C117" s="500"/>
      <c r="D117" s="500"/>
      <c r="E117" s="500"/>
      <c r="F117" s="500"/>
      <c r="G117" s="500"/>
      <c r="H117" s="138"/>
      <c r="I117" s="140">
        <f>TRUNC(I130+I106+I107,2)</f>
        <v>5495.17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" customHeight="1" x14ac:dyDescent="0.3">
      <c r="A118" s="137"/>
      <c r="B118" s="132"/>
      <c r="C118" s="132"/>
      <c r="D118" s="132"/>
      <c r="E118" s="132"/>
      <c r="F118" s="132"/>
      <c r="G118" s="132"/>
      <c r="H118" s="138"/>
      <c r="I118" s="140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6.5" x14ac:dyDescent="0.3">
      <c r="A119" s="137" t="s">
        <v>62</v>
      </c>
      <c r="B119" s="500" t="s">
        <v>63</v>
      </c>
      <c r="C119" s="500"/>
      <c r="D119" s="500"/>
      <c r="E119" s="500"/>
      <c r="F119" s="500"/>
      <c r="G119" s="500"/>
      <c r="H119" s="138"/>
      <c r="I119" s="140">
        <f>TRUNC(I117/(1-H114),2)</f>
        <v>6408.36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6" customHeight="1" x14ac:dyDescent="0.3">
      <c r="A120" s="137"/>
      <c r="B120" s="132"/>
      <c r="C120" s="132"/>
      <c r="D120" s="132"/>
      <c r="E120" s="132"/>
      <c r="F120" s="132"/>
      <c r="G120" s="132"/>
      <c r="H120" s="138"/>
      <c r="I120" s="140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6.5" x14ac:dyDescent="0.3">
      <c r="A121" s="141"/>
      <c r="B121" s="501" t="s">
        <v>64</v>
      </c>
      <c r="C121" s="501"/>
      <c r="D121" s="501"/>
      <c r="E121" s="501"/>
      <c r="F121" s="501"/>
      <c r="G121" s="501"/>
      <c r="H121" s="142"/>
      <c r="I121" s="143">
        <f>TRUNC(I119-I117,2)</f>
        <v>913.19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93" customHeight="1" x14ac:dyDescent="0.3">
      <c r="A122" s="43"/>
      <c r="B122" s="43"/>
      <c r="C122" s="43"/>
      <c r="D122" s="43"/>
      <c r="E122" s="43"/>
      <c r="F122" s="43"/>
      <c r="G122" s="43"/>
      <c r="H122" s="43"/>
      <c r="I122" s="50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6.5" x14ac:dyDescent="0.3">
      <c r="A123" s="441" t="s">
        <v>106</v>
      </c>
      <c r="B123" s="441"/>
      <c r="C123" s="441"/>
      <c r="D123" s="441"/>
      <c r="E123" s="441"/>
      <c r="F123" s="441"/>
      <c r="G123" s="441"/>
      <c r="H123" s="441"/>
      <c r="I123" s="44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6.5" x14ac:dyDescent="0.3">
      <c r="A124" s="448" t="s">
        <v>30</v>
      </c>
      <c r="B124" s="448"/>
      <c r="C124" s="448"/>
      <c r="D124" s="448"/>
      <c r="E124" s="448"/>
      <c r="F124" s="448"/>
      <c r="G124" s="448"/>
      <c r="H124" s="448"/>
      <c r="I124" s="44" t="s">
        <v>1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6.5" x14ac:dyDescent="0.3">
      <c r="A125" s="42" t="s">
        <v>10</v>
      </c>
      <c r="B125" s="439" t="str">
        <f>A17</f>
        <v>MÓDULO 1 - COMPOSIÇÃO DA REMUNERAÇÃO</v>
      </c>
      <c r="C125" s="439"/>
      <c r="D125" s="439"/>
      <c r="E125" s="439"/>
      <c r="F125" s="439"/>
      <c r="G125" s="439"/>
      <c r="H125" s="439"/>
      <c r="I125" s="90">
        <f>I26</f>
        <v>2387.06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6.5" x14ac:dyDescent="0.3">
      <c r="A126" s="42" t="s">
        <v>11</v>
      </c>
      <c r="B126" s="439" t="str">
        <f>A28</f>
        <v>MÓDULO 2 – ENCARGOS E BENEFÍCIOS ANUAIS, MENSAIS E DIÁRIOS</v>
      </c>
      <c r="C126" s="439"/>
      <c r="D126" s="439"/>
      <c r="E126" s="439"/>
      <c r="F126" s="439"/>
      <c r="G126" s="439"/>
      <c r="H126" s="439"/>
      <c r="I126" s="90">
        <f>I64</f>
        <v>2349.15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6.5" x14ac:dyDescent="0.3">
      <c r="A127" s="42" t="s">
        <v>12</v>
      </c>
      <c r="B127" s="439" t="str">
        <f>A66</f>
        <v>MÓDULO 3 – PROVISÃO  E CUSTO PARA RECISÃO</v>
      </c>
      <c r="C127" s="439"/>
      <c r="D127" s="439"/>
      <c r="E127" s="439"/>
      <c r="F127" s="439"/>
      <c r="G127" s="439"/>
      <c r="H127" s="439"/>
      <c r="I127" s="90">
        <f>I74</f>
        <v>158.80000000000001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6.5" x14ac:dyDescent="0.3">
      <c r="A128" s="42" t="s">
        <v>13</v>
      </c>
      <c r="B128" s="439" t="str">
        <f>A76</f>
        <v>MÓDULO 4 – CUSTO DE REPOSIÇÃO DO PROFISSIONAL AUSENTE</v>
      </c>
      <c r="C128" s="439"/>
      <c r="D128" s="439"/>
      <c r="E128" s="439"/>
      <c r="F128" s="439"/>
      <c r="G128" s="439"/>
      <c r="H128" s="439"/>
      <c r="I128" s="90">
        <f>I94</f>
        <v>49.88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6.5" x14ac:dyDescent="0.3">
      <c r="A129" s="42" t="s">
        <v>14</v>
      </c>
      <c r="B129" s="439" t="str">
        <f>A96</f>
        <v>MÓDULO 5 – INSUMOS DIVERSOS</v>
      </c>
      <c r="C129" s="439"/>
      <c r="D129" s="439"/>
      <c r="E129" s="439"/>
      <c r="F129" s="439"/>
      <c r="G129" s="439"/>
      <c r="H129" s="439"/>
      <c r="I129" s="90">
        <f>I102</f>
        <v>51.02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6.5" x14ac:dyDescent="0.3">
      <c r="A130" s="44"/>
      <c r="B130" s="448" t="s">
        <v>107</v>
      </c>
      <c r="C130" s="448"/>
      <c r="D130" s="448"/>
      <c r="E130" s="448"/>
      <c r="F130" s="448"/>
      <c r="G130" s="448"/>
      <c r="H130" s="448"/>
      <c r="I130" s="89">
        <f>TRUNC(SUM(I125:I129),2)</f>
        <v>4995.91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6.5" x14ac:dyDescent="0.3">
      <c r="A131" s="42" t="s">
        <v>15</v>
      </c>
      <c r="B131" s="439" t="str">
        <f>A104</f>
        <v>MÓDULO 6 – CUSTOS INDIRETOS, TRIBUTOS E LUCRO</v>
      </c>
      <c r="C131" s="439"/>
      <c r="D131" s="439"/>
      <c r="E131" s="439"/>
      <c r="F131" s="439"/>
      <c r="G131" s="439"/>
      <c r="H131" s="439"/>
      <c r="I131" s="90">
        <f>I112</f>
        <v>1412.43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6.5" x14ac:dyDescent="0.3">
      <c r="A132" s="448" t="s">
        <v>108</v>
      </c>
      <c r="B132" s="448"/>
      <c r="C132" s="448"/>
      <c r="D132" s="448"/>
      <c r="E132" s="448"/>
      <c r="F132" s="448"/>
      <c r="G132" s="448"/>
      <c r="H132" s="448"/>
      <c r="I132" s="89">
        <f>TRUNC(SUM(I130:I131),2)</f>
        <v>6408.34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6.5" x14ac:dyDescent="0.3">
      <c r="A134" s="130" t="s">
        <v>132</v>
      </c>
      <c r="B134" s="130"/>
      <c r="C134" s="64"/>
      <c r="D134" s="64"/>
      <c r="E134" s="64"/>
      <c r="F134" s="64"/>
      <c r="G134" s="64"/>
      <c r="H134" s="5"/>
    </row>
    <row r="136" spans="1:20" ht="21" customHeight="1" x14ac:dyDescent="0.2">
      <c r="A136" s="529"/>
      <c r="B136" s="529"/>
      <c r="C136" s="529"/>
      <c r="D136" s="529"/>
      <c r="E136" s="529"/>
      <c r="F136" s="529"/>
      <c r="G136" s="529"/>
      <c r="H136" s="529"/>
      <c r="I136" s="529"/>
    </row>
    <row r="137" spans="1:20" ht="16.5" customHeight="1" x14ac:dyDescent="0.2">
      <c r="A137" s="530"/>
      <c r="B137" s="530"/>
      <c r="C137" s="530"/>
      <c r="D137" s="530"/>
      <c r="E137" s="530"/>
      <c r="F137" s="530"/>
      <c r="G137" s="530"/>
      <c r="H137" s="530"/>
      <c r="I137" s="530"/>
    </row>
    <row r="138" spans="1:20" x14ac:dyDescent="0.2">
      <c r="A138" s="531"/>
      <c r="B138" s="531"/>
      <c r="C138" s="531"/>
      <c r="D138" s="531"/>
      <c r="E138" s="531"/>
      <c r="F138" s="531"/>
      <c r="G138" s="531"/>
      <c r="H138" s="531"/>
      <c r="I138" s="531"/>
    </row>
    <row r="139" spans="1:20" x14ac:dyDescent="0.2">
      <c r="A139" s="531"/>
      <c r="B139" s="531"/>
      <c r="C139" s="531"/>
      <c r="D139" s="531"/>
      <c r="E139" s="531"/>
      <c r="F139" s="531"/>
      <c r="G139" s="531"/>
      <c r="H139" s="531"/>
      <c r="I139" s="531"/>
    </row>
  </sheetData>
  <mergeCells count="136">
    <mergeCell ref="A139:I139"/>
    <mergeCell ref="B130:H130"/>
    <mergeCell ref="B131:H131"/>
    <mergeCell ref="A132:H132"/>
    <mergeCell ref="A136:I136"/>
    <mergeCell ref="A137:I137"/>
    <mergeCell ref="A138:I138"/>
    <mergeCell ref="A124:H124"/>
    <mergeCell ref="B125:H125"/>
    <mergeCell ref="B126:H126"/>
    <mergeCell ref="B127:H127"/>
    <mergeCell ref="B128:H128"/>
    <mergeCell ref="B129:H129"/>
    <mergeCell ref="B114:G114"/>
    <mergeCell ref="B115:G115"/>
    <mergeCell ref="B117:G117"/>
    <mergeCell ref="B119:G119"/>
    <mergeCell ref="B121:G121"/>
    <mergeCell ref="A123:I123"/>
    <mergeCell ref="B108:G108"/>
    <mergeCell ref="B109:G109"/>
    <mergeCell ref="B110:G110"/>
    <mergeCell ref="B111:G111"/>
    <mergeCell ref="A112:G112"/>
    <mergeCell ref="A102:G102"/>
    <mergeCell ref="A103:I103"/>
    <mergeCell ref="A104:I104"/>
    <mergeCell ref="B105:G105"/>
    <mergeCell ref="B106:G106"/>
    <mergeCell ref="B107:G107"/>
    <mergeCell ref="A96:I96"/>
    <mergeCell ref="B97:G97"/>
    <mergeCell ref="B98:G98"/>
    <mergeCell ref="B99:G99"/>
    <mergeCell ref="B100:G100"/>
    <mergeCell ref="B101:G101"/>
    <mergeCell ref="A90:I90"/>
    <mergeCell ref="A91:H91"/>
    <mergeCell ref="B92:H92"/>
    <mergeCell ref="B93:H93"/>
    <mergeCell ref="A94:H94"/>
    <mergeCell ref="A95:I95"/>
    <mergeCell ref="A84:G84"/>
    <mergeCell ref="A85:I85"/>
    <mergeCell ref="A86:G86"/>
    <mergeCell ref="B87:G87"/>
    <mergeCell ref="A88:G88"/>
    <mergeCell ref="A89:I89"/>
    <mergeCell ref="B78:G78"/>
    <mergeCell ref="B79:G79"/>
    <mergeCell ref="B80:G80"/>
    <mergeCell ref="B81:G81"/>
    <mergeCell ref="B82:G82"/>
    <mergeCell ref="B83:G83"/>
    <mergeCell ref="B72:G72"/>
    <mergeCell ref="B73:G73"/>
    <mergeCell ref="A74:G74"/>
    <mergeCell ref="B75:G75"/>
    <mergeCell ref="A76:I76"/>
    <mergeCell ref="A77:G77"/>
    <mergeCell ref="A66:I66"/>
    <mergeCell ref="B67:G67"/>
    <mergeCell ref="B68:G68"/>
    <mergeCell ref="B69:G69"/>
    <mergeCell ref="B70:G70"/>
    <mergeCell ref="B71:G71"/>
    <mergeCell ref="A60:H60"/>
    <mergeCell ref="B61:H61"/>
    <mergeCell ref="B62:H62"/>
    <mergeCell ref="B63:H63"/>
    <mergeCell ref="A64:H64"/>
    <mergeCell ref="A65:I65"/>
    <mergeCell ref="B54:G54"/>
    <mergeCell ref="B55:G55"/>
    <mergeCell ref="B56:G56"/>
    <mergeCell ref="A57:H57"/>
    <mergeCell ref="A58:I58"/>
    <mergeCell ref="A59:I59"/>
    <mergeCell ref="A45:G45"/>
    <mergeCell ref="B46:G46"/>
    <mergeCell ref="B50:G50"/>
    <mergeCell ref="B51:G51"/>
    <mergeCell ref="B52:G52"/>
    <mergeCell ref="B53:G53"/>
    <mergeCell ref="B47:G47"/>
    <mergeCell ref="B48:G48"/>
    <mergeCell ref="B49:G49"/>
    <mergeCell ref="B39:G39"/>
    <mergeCell ref="B40:G40"/>
    <mergeCell ref="B41:G41"/>
    <mergeCell ref="B42:G42"/>
    <mergeCell ref="A43:G43"/>
    <mergeCell ref="A44:I44"/>
    <mergeCell ref="A33:I33"/>
    <mergeCell ref="A34:G34"/>
    <mergeCell ref="B35:G35"/>
    <mergeCell ref="B36:G36"/>
    <mergeCell ref="B37:G37"/>
    <mergeCell ref="B38:G38"/>
    <mergeCell ref="A26:H26"/>
    <mergeCell ref="A28:I28"/>
    <mergeCell ref="A29:G29"/>
    <mergeCell ref="B30:G30"/>
    <mergeCell ref="B31:G31"/>
    <mergeCell ref="A32:G32"/>
    <mergeCell ref="B20:G20"/>
    <mergeCell ref="B21:G21"/>
    <mergeCell ref="B22:G22"/>
    <mergeCell ref="B23:G23"/>
    <mergeCell ref="B24:G24"/>
    <mergeCell ref="B25:G25"/>
    <mergeCell ref="B15:G15"/>
    <mergeCell ref="H15:I15"/>
    <mergeCell ref="A16:I16"/>
    <mergeCell ref="A17:I17"/>
    <mergeCell ref="B18:G18"/>
    <mergeCell ref="B19:G19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1:I1"/>
    <mergeCell ref="A2:I2"/>
    <mergeCell ref="A3:I3"/>
    <mergeCell ref="A5:I5"/>
    <mergeCell ref="B6:G6"/>
    <mergeCell ref="H6:I6"/>
  </mergeCells>
  <pageMargins left="0.39370078740157483" right="0.19685039370078741" top="0.27559055118110237" bottom="0.27559055118110237" header="0.15748031496062992" footer="0.15748031496062992"/>
  <pageSetup paperSize="9" scale="68" fitToHeight="0" orientation="portrait" horizont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T137"/>
  <sheetViews>
    <sheetView showGridLines="0" topLeftCell="A115" workbookViewId="0">
      <selection activeCell="K135" sqref="K135"/>
    </sheetView>
  </sheetViews>
  <sheetFormatPr defaultRowHeight="12" x14ac:dyDescent="0.2"/>
  <cols>
    <col min="1" max="1" width="8.42578125" style="2" customWidth="1"/>
    <col min="2" max="2" width="9.140625" style="2"/>
    <col min="3" max="3" width="15" style="2" bestFit="1" customWidth="1"/>
    <col min="4" max="4" width="9.140625" style="2"/>
    <col min="5" max="5" width="10.85546875" style="2" bestFit="1" customWidth="1"/>
    <col min="6" max="6" width="9" style="2" customWidth="1"/>
    <col min="7" max="7" width="36.5703125" style="2" customWidth="1"/>
    <col min="8" max="8" width="7.5703125" style="2" customWidth="1"/>
    <col min="9" max="9" width="11.85546875" style="2" customWidth="1"/>
    <col min="10" max="11" width="9.140625" style="2"/>
    <col min="12" max="12" width="9.5703125" style="2" customWidth="1"/>
    <col min="13" max="13" width="12.140625" style="2" customWidth="1"/>
    <col min="14" max="16384" width="9.140625" style="2"/>
  </cols>
  <sheetData>
    <row r="1" spans="1:13" ht="16.5" x14ac:dyDescent="0.3">
      <c r="A1" s="442" t="s">
        <v>119</v>
      </c>
      <c r="B1" s="442"/>
      <c r="C1" s="442"/>
      <c r="D1" s="442"/>
      <c r="E1" s="442"/>
      <c r="F1" s="442"/>
      <c r="G1" s="442"/>
      <c r="H1" s="442"/>
      <c r="I1" s="442"/>
    </row>
    <row r="2" spans="1:13" ht="16.5" x14ac:dyDescent="0.3">
      <c r="A2" s="443" t="s">
        <v>116</v>
      </c>
      <c r="B2" s="443"/>
      <c r="C2" s="443"/>
      <c r="D2" s="443"/>
      <c r="E2" s="443"/>
      <c r="F2" s="443"/>
      <c r="G2" s="443"/>
      <c r="H2" s="443"/>
      <c r="I2" s="443"/>
    </row>
    <row r="3" spans="1:13" ht="16.5" x14ac:dyDescent="0.3">
      <c r="A3" s="500" t="s">
        <v>182</v>
      </c>
      <c r="B3" s="500"/>
      <c r="C3" s="500"/>
      <c r="D3" s="500"/>
      <c r="E3" s="500"/>
      <c r="F3" s="500"/>
      <c r="G3" s="500"/>
      <c r="H3" s="500"/>
      <c r="I3" s="500"/>
    </row>
    <row r="4" spans="1:13" ht="9.75" customHeight="1" x14ac:dyDescent="0.3">
      <c r="A4" s="41"/>
      <c r="B4" s="41"/>
      <c r="C4" s="41"/>
      <c r="D4" s="41"/>
      <c r="E4" s="41"/>
      <c r="F4" s="41"/>
      <c r="G4" s="41"/>
      <c r="H4" s="41"/>
      <c r="I4" s="41"/>
    </row>
    <row r="5" spans="1:13" ht="16.5" x14ac:dyDescent="0.3">
      <c r="A5" s="441" t="s">
        <v>52</v>
      </c>
      <c r="B5" s="441"/>
      <c r="C5" s="441"/>
      <c r="D5" s="441"/>
      <c r="E5" s="441"/>
      <c r="F5" s="441"/>
      <c r="G5" s="441"/>
      <c r="H5" s="441"/>
      <c r="I5" s="441"/>
    </row>
    <row r="6" spans="1:13" ht="16.5" x14ac:dyDescent="0.3">
      <c r="A6" s="42" t="s">
        <v>10</v>
      </c>
      <c r="B6" s="439" t="s">
        <v>53</v>
      </c>
      <c r="C6" s="439"/>
      <c r="D6" s="439"/>
      <c r="E6" s="439"/>
      <c r="F6" s="439"/>
      <c r="G6" s="439"/>
      <c r="H6" s="440" t="s">
        <v>109</v>
      </c>
      <c r="I6" s="440"/>
    </row>
    <row r="7" spans="1:13" ht="33.75" customHeight="1" x14ac:dyDescent="0.3">
      <c r="A7" s="42" t="s">
        <v>11</v>
      </c>
      <c r="B7" s="463" t="s">
        <v>65</v>
      </c>
      <c r="C7" s="464"/>
      <c r="D7" s="464"/>
      <c r="E7" s="464"/>
      <c r="F7" s="464"/>
      <c r="G7" s="465"/>
      <c r="H7" s="437" t="s">
        <v>457</v>
      </c>
      <c r="I7" s="438"/>
    </row>
    <row r="8" spans="1:13" ht="16.5" x14ac:dyDescent="0.3">
      <c r="A8" s="42" t="s">
        <v>12</v>
      </c>
      <c r="B8" s="439" t="s">
        <v>54</v>
      </c>
      <c r="C8" s="439"/>
      <c r="D8" s="439"/>
      <c r="E8" s="439"/>
      <c r="F8" s="439"/>
      <c r="G8" s="439"/>
      <c r="H8" s="440">
        <v>12</v>
      </c>
      <c r="I8" s="440"/>
    </row>
    <row r="9" spans="1:13" ht="6.75" customHeight="1" x14ac:dyDescent="0.3">
      <c r="A9" s="43"/>
      <c r="B9" s="41"/>
      <c r="C9" s="41"/>
      <c r="D9" s="41"/>
      <c r="E9" s="41"/>
      <c r="F9" s="41"/>
      <c r="G9" s="41"/>
      <c r="H9" s="43"/>
      <c r="I9" s="43"/>
    </row>
    <row r="10" spans="1:13" ht="16.5" x14ac:dyDescent="0.3">
      <c r="A10" s="441" t="s">
        <v>66</v>
      </c>
      <c r="B10" s="441"/>
      <c r="C10" s="441"/>
      <c r="D10" s="441"/>
      <c r="E10" s="441"/>
      <c r="F10" s="441"/>
      <c r="G10" s="441"/>
      <c r="H10" s="441"/>
      <c r="I10" s="441"/>
    </row>
    <row r="11" spans="1:13" ht="16.5" x14ac:dyDescent="0.3">
      <c r="A11" s="42">
        <v>1</v>
      </c>
      <c r="B11" s="439" t="s">
        <v>9</v>
      </c>
      <c r="C11" s="439"/>
      <c r="D11" s="439"/>
      <c r="E11" s="439"/>
      <c r="F11" s="439"/>
      <c r="G11" s="439"/>
      <c r="H11" s="563" t="s">
        <v>139</v>
      </c>
      <c r="I11" s="564"/>
    </row>
    <row r="12" spans="1:13" ht="16.5" x14ac:dyDescent="0.3">
      <c r="A12" s="42">
        <v>2</v>
      </c>
      <c r="B12" s="439" t="s">
        <v>67</v>
      </c>
      <c r="C12" s="439"/>
      <c r="D12" s="439"/>
      <c r="E12" s="439"/>
      <c r="F12" s="439"/>
      <c r="G12" s="439"/>
      <c r="H12" s="559" t="s">
        <v>189</v>
      </c>
      <c r="I12" s="560"/>
    </row>
    <row r="13" spans="1:13" ht="16.5" x14ac:dyDescent="0.3">
      <c r="A13" s="42">
        <v>3</v>
      </c>
      <c r="B13" s="439" t="s">
        <v>8</v>
      </c>
      <c r="C13" s="439"/>
      <c r="D13" s="439"/>
      <c r="E13" s="439"/>
      <c r="F13" s="439"/>
      <c r="G13" s="439"/>
      <c r="H13" s="561">
        <v>2204</v>
      </c>
      <c r="I13" s="562"/>
    </row>
    <row r="14" spans="1:13" ht="66.75" customHeight="1" x14ac:dyDescent="0.3">
      <c r="A14" s="42">
        <v>4</v>
      </c>
      <c r="B14" s="439" t="s">
        <v>7</v>
      </c>
      <c r="C14" s="439"/>
      <c r="D14" s="439"/>
      <c r="E14" s="439"/>
      <c r="F14" s="439"/>
      <c r="G14" s="439"/>
      <c r="H14" s="450" t="s">
        <v>183</v>
      </c>
      <c r="I14" s="451"/>
      <c r="L14" s="100"/>
      <c r="M14" s="5"/>
    </row>
    <row r="15" spans="1:13" ht="16.5" x14ac:dyDescent="0.3">
      <c r="A15" s="42">
        <v>5</v>
      </c>
      <c r="B15" s="439" t="s">
        <v>6</v>
      </c>
      <c r="C15" s="439"/>
      <c r="D15" s="439"/>
      <c r="E15" s="439"/>
      <c r="F15" s="439"/>
      <c r="G15" s="439"/>
      <c r="H15" s="565">
        <v>45413</v>
      </c>
      <c r="I15" s="566"/>
    </row>
    <row r="16" spans="1:13" ht="5.25" customHeight="1" x14ac:dyDescent="0.3">
      <c r="A16" s="446"/>
      <c r="B16" s="446"/>
      <c r="C16" s="446"/>
      <c r="D16" s="446"/>
      <c r="E16" s="446"/>
      <c r="F16" s="446"/>
      <c r="G16" s="446"/>
      <c r="H16" s="446"/>
      <c r="I16" s="446"/>
    </row>
    <row r="17" spans="1:15" ht="16.5" x14ac:dyDescent="0.3">
      <c r="A17" s="447" t="s">
        <v>31</v>
      </c>
      <c r="B17" s="447"/>
      <c r="C17" s="447"/>
      <c r="D17" s="447"/>
      <c r="E17" s="447"/>
      <c r="F17" s="447"/>
      <c r="G17" s="447"/>
      <c r="H17" s="447"/>
      <c r="I17" s="447"/>
    </row>
    <row r="18" spans="1:15" ht="16.5" x14ac:dyDescent="0.3">
      <c r="A18" s="44">
        <v>1</v>
      </c>
      <c r="B18" s="448" t="s">
        <v>18</v>
      </c>
      <c r="C18" s="448"/>
      <c r="D18" s="448"/>
      <c r="E18" s="448"/>
      <c r="F18" s="448"/>
      <c r="G18" s="448"/>
      <c r="H18" s="44" t="s">
        <v>3</v>
      </c>
      <c r="I18" s="44" t="s">
        <v>1</v>
      </c>
    </row>
    <row r="19" spans="1:15" ht="25.5" customHeight="1" x14ac:dyDescent="0.3">
      <c r="A19" s="44" t="s">
        <v>10</v>
      </c>
      <c r="B19" s="452" t="s">
        <v>124</v>
      </c>
      <c r="C19" s="453"/>
      <c r="D19" s="453"/>
      <c r="E19" s="453"/>
      <c r="F19" s="453"/>
      <c r="G19" s="454"/>
      <c r="H19" s="45"/>
      <c r="I19" s="90">
        <f>H13</f>
        <v>2204</v>
      </c>
      <c r="J19" s="85"/>
      <c r="L19" s="81"/>
      <c r="M19" s="104"/>
      <c r="N19" s="81"/>
      <c r="O19" s="81"/>
    </row>
    <row r="20" spans="1:15" ht="16.5" x14ac:dyDescent="0.3">
      <c r="A20" s="44" t="s">
        <v>11</v>
      </c>
      <c r="B20" s="439" t="s">
        <v>68</v>
      </c>
      <c r="C20" s="439"/>
      <c r="D20" s="439"/>
      <c r="E20" s="439"/>
      <c r="F20" s="439"/>
      <c r="G20" s="439"/>
      <c r="H20" s="47">
        <v>0.3</v>
      </c>
      <c r="I20" s="90">
        <f>I19*30/100</f>
        <v>661.2</v>
      </c>
      <c r="J20" s="85"/>
      <c r="K20" s="150"/>
      <c r="L20" s="151"/>
      <c r="M20" s="151"/>
      <c r="N20" s="151"/>
      <c r="O20" s="151"/>
    </row>
    <row r="21" spans="1:15" ht="16.5" x14ac:dyDescent="0.3">
      <c r="A21" s="44" t="s">
        <v>12</v>
      </c>
      <c r="B21" s="436" t="s">
        <v>126</v>
      </c>
      <c r="C21" s="436"/>
      <c r="D21" s="436"/>
      <c r="E21" s="436"/>
      <c r="F21" s="436"/>
      <c r="G21" s="436"/>
      <c r="H21" s="47"/>
      <c r="I21" s="90"/>
      <c r="J21" s="85"/>
      <c r="K21" s="152"/>
      <c r="L21" s="151"/>
      <c r="M21" s="151"/>
      <c r="N21" s="156"/>
      <c r="O21" s="156"/>
    </row>
    <row r="22" spans="1:15" ht="16.5" x14ac:dyDescent="0.3">
      <c r="A22" s="44" t="s">
        <v>13</v>
      </c>
      <c r="B22" s="436" t="s">
        <v>2</v>
      </c>
      <c r="C22" s="436"/>
      <c r="D22" s="436"/>
      <c r="E22" s="436"/>
      <c r="F22" s="436"/>
      <c r="G22" s="436"/>
      <c r="H22" s="47"/>
      <c r="I22" s="90"/>
      <c r="J22" s="85"/>
      <c r="L22" s="99"/>
      <c r="M22" s="156"/>
      <c r="N22" s="156"/>
    </row>
    <row r="23" spans="1:15" ht="16.5" x14ac:dyDescent="0.3">
      <c r="A23" s="44" t="s">
        <v>14</v>
      </c>
      <c r="B23" s="436" t="s">
        <v>69</v>
      </c>
      <c r="C23" s="436"/>
      <c r="D23" s="436"/>
      <c r="E23" s="436"/>
      <c r="F23" s="436"/>
      <c r="G23" s="436"/>
      <c r="H23" s="48"/>
      <c r="I23" s="90"/>
      <c r="J23" s="85"/>
      <c r="M23" s="156"/>
      <c r="N23" s="156"/>
    </row>
    <row r="24" spans="1:15" ht="16.5" x14ac:dyDescent="0.3">
      <c r="A24" s="44" t="s">
        <v>15</v>
      </c>
      <c r="B24" s="436" t="s">
        <v>70</v>
      </c>
      <c r="C24" s="436"/>
      <c r="D24" s="436"/>
      <c r="E24" s="436"/>
      <c r="F24" s="436"/>
      <c r="G24" s="436"/>
      <c r="H24" s="48"/>
      <c r="I24" s="90"/>
      <c r="J24" s="85"/>
      <c r="M24" s="156"/>
      <c r="N24" s="156"/>
    </row>
    <row r="25" spans="1:15" ht="16.5" x14ac:dyDescent="0.3">
      <c r="A25" s="44" t="s">
        <v>16</v>
      </c>
      <c r="B25" s="439" t="s">
        <v>4</v>
      </c>
      <c r="C25" s="439"/>
      <c r="D25" s="439"/>
      <c r="E25" s="439"/>
      <c r="F25" s="439"/>
      <c r="G25" s="439"/>
      <c r="H25" s="47"/>
      <c r="I25" s="90">
        <v>0</v>
      </c>
      <c r="J25" s="85"/>
    </row>
    <row r="26" spans="1:15" ht="16.5" x14ac:dyDescent="0.3">
      <c r="A26" s="448" t="s">
        <v>86</v>
      </c>
      <c r="B26" s="448"/>
      <c r="C26" s="448"/>
      <c r="D26" s="448"/>
      <c r="E26" s="448"/>
      <c r="F26" s="448"/>
      <c r="G26" s="448"/>
      <c r="H26" s="448"/>
      <c r="I26" s="89">
        <f>TRUNC(SUM(I19:I25),2)</f>
        <v>2865.2</v>
      </c>
      <c r="J26" s="85"/>
    </row>
    <row r="27" spans="1:15" ht="6.75" customHeight="1" x14ac:dyDescent="0.3">
      <c r="A27" s="49"/>
      <c r="B27" s="49"/>
      <c r="C27" s="49"/>
      <c r="D27" s="49"/>
      <c r="E27" s="49"/>
      <c r="F27" s="49"/>
      <c r="G27" s="49"/>
      <c r="H27" s="49"/>
      <c r="I27" s="50"/>
      <c r="J27" s="85"/>
      <c r="M27" s="123"/>
    </row>
    <row r="28" spans="1:15" ht="16.5" x14ac:dyDescent="0.3">
      <c r="A28" s="447" t="s">
        <v>71</v>
      </c>
      <c r="B28" s="447"/>
      <c r="C28" s="447"/>
      <c r="D28" s="447"/>
      <c r="E28" s="447"/>
      <c r="F28" s="447"/>
      <c r="G28" s="447"/>
      <c r="H28" s="447"/>
      <c r="I28" s="447"/>
      <c r="J28" s="85"/>
    </row>
    <row r="29" spans="1:15" ht="16.5" x14ac:dyDescent="0.3">
      <c r="A29" s="448" t="s">
        <v>76</v>
      </c>
      <c r="B29" s="448"/>
      <c r="C29" s="448"/>
      <c r="D29" s="448"/>
      <c r="E29" s="448"/>
      <c r="F29" s="448"/>
      <c r="G29" s="448"/>
      <c r="H29" s="44" t="s">
        <v>3</v>
      </c>
      <c r="I29" s="44" t="s">
        <v>1</v>
      </c>
      <c r="J29" s="85"/>
      <c r="K29" s="40"/>
    </row>
    <row r="30" spans="1:15" ht="16.5" x14ac:dyDescent="0.3">
      <c r="A30" s="44" t="s">
        <v>10</v>
      </c>
      <c r="B30" s="439" t="s">
        <v>140</v>
      </c>
      <c r="C30" s="439"/>
      <c r="D30" s="439"/>
      <c r="E30" s="439"/>
      <c r="F30" s="439"/>
      <c r="G30" s="439"/>
      <c r="H30" s="51">
        <v>8.3299999999999999E-2</v>
      </c>
      <c r="I30" s="46">
        <f>$I$26*H30</f>
        <v>238.67115999999999</v>
      </c>
      <c r="J30" s="85"/>
    </row>
    <row r="31" spans="1:15" ht="16.5" x14ac:dyDescent="0.3">
      <c r="A31" s="44" t="s">
        <v>11</v>
      </c>
      <c r="B31" s="483" t="s">
        <v>141</v>
      </c>
      <c r="C31" s="484"/>
      <c r="D31" s="484"/>
      <c r="E31" s="484"/>
      <c r="F31" s="484"/>
      <c r="G31" s="485"/>
      <c r="H31" s="52">
        <v>0.121</v>
      </c>
      <c r="I31" s="46">
        <f>H31*I26</f>
        <v>346.68919999999997</v>
      </c>
      <c r="J31" s="85"/>
    </row>
    <row r="32" spans="1:15" ht="16.5" x14ac:dyDescent="0.3">
      <c r="A32" s="448" t="s">
        <v>73</v>
      </c>
      <c r="B32" s="448"/>
      <c r="C32" s="448"/>
      <c r="D32" s="448"/>
      <c r="E32" s="448"/>
      <c r="F32" s="448"/>
      <c r="G32" s="448"/>
      <c r="H32" s="53">
        <f>TRUNC(SUM(H30:H31),4)</f>
        <v>0.20430000000000001</v>
      </c>
      <c r="I32" s="54">
        <f>TRUNC(SUM(I30:I31),2)</f>
        <v>585.36</v>
      </c>
      <c r="J32" s="85"/>
    </row>
    <row r="33" spans="1:15" ht="6.75" customHeight="1" x14ac:dyDescent="0.3">
      <c r="A33" s="456"/>
      <c r="B33" s="457"/>
      <c r="C33" s="457"/>
      <c r="D33" s="457"/>
      <c r="E33" s="457"/>
      <c r="F33" s="457"/>
      <c r="G33" s="457"/>
      <c r="H33" s="457"/>
      <c r="I33" s="457"/>
      <c r="J33" s="85"/>
    </row>
    <row r="34" spans="1:15" ht="16.5" x14ac:dyDescent="0.3">
      <c r="A34" s="448" t="s">
        <v>77</v>
      </c>
      <c r="B34" s="448"/>
      <c r="C34" s="448"/>
      <c r="D34" s="448"/>
      <c r="E34" s="448"/>
      <c r="F34" s="448"/>
      <c r="G34" s="448"/>
      <c r="H34" s="44" t="s">
        <v>3</v>
      </c>
      <c r="I34" s="44" t="s">
        <v>1</v>
      </c>
      <c r="J34" s="85"/>
    </row>
    <row r="35" spans="1:15" ht="16.5" x14ac:dyDescent="0.3">
      <c r="A35" s="44" t="s">
        <v>10</v>
      </c>
      <c r="B35" s="439" t="s">
        <v>164</v>
      </c>
      <c r="C35" s="439"/>
      <c r="D35" s="439"/>
      <c r="E35" s="439"/>
      <c r="F35" s="439"/>
      <c r="G35" s="439"/>
      <c r="H35" s="51">
        <v>0.2</v>
      </c>
      <c r="I35" s="46">
        <f>H35*($I$26+I32)</f>
        <v>690.11200000000008</v>
      </c>
      <c r="J35" s="85"/>
    </row>
    <row r="36" spans="1:15" ht="16.5" x14ac:dyDescent="0.3">
      <c r="A36" s="44" t="s">
        <v>11</v>
      </c>
      <c r="B36" s="439" t="s">
        <v>143</v>
      </c>
      <c r="C36" s="439"/>
      <c r="D36" s="439"/>
      <c r="E36" s="439"/>
      <c r="F36" s="439"/>
      <c r="G36" s="439"/>
      <c r="H36" s="51">
        <v>2.5000000000000001E-2</v>
      </c>
      <c r="I36" s="46">
        <f>H36*($I$26+I32)</f>
        <v>86.26400000000001</v>
      </c>
      <c r="J36" s="85"/>
      <c r="L36" s="5"/>
      <c r="M36" s="5"/>
      <c r="N36" s="5"/>
      <c r="O36" s="5"/>
    </row>
    <row r="37" spans="1:15" ht="52.5" customHeight="1" x14ac:dyDescent="0.3">
      <c r="A37" s="71" t="s">
        <v>12</v>
      </c>
      <c r="B37" s="458" t="s">
        <v>165</v>
      </c>
      <c r="C37" s="487"/>
      <c r="D37" s="487"/>
      <c r="E37" s="487"/>
      <c r="F37" s="487"/>
      <c r="G37" s="488"/>
      <c r="H37" s="51">
        <v>0.03</v>
      </c>
      <c r="I37" s="46">
        <f>H37*($I$26+I32)</f>
        <v>103.51679999999999</v>
      </c>
      <c r="J37" s="85"/>
      <c r="L37" s="5"/>
      <c r="M37" s="5"/>
      <c r="N37" s="5"/>
      <c r="O37" s="5"/>
    </row>
    <row r="38" spans="1:15" ht="16.5" x14ac:dyDescent="0.3">
      <c r="A38" s="44" t="s">
        <v>13</v>
      </c>
      <c r="B38" s="439" t="s">
        <v>166</v>
      </c>
      <c r="C38" s="439"/>
      <c r="D38" s="439"/>
      <c r="E38" s="439"/>
      <c r="F38" s="439"/>
      <c r="G38" s="439"/>
      <c r="H38" s="51">
        <v>1.4999999999999999E-2</v>
      </c>
      <c r="I38" s="46">
        <f>H38*($I$26+I32)</f>
        <v>51.758399999999995</v>
      </c>
      <c r="J38" s="85"/>
      <c r="L38" s="12"/>
      <c r="M38" s="12"/>
      <c r="N38" s="5"/>
      <c r="O38" s="5"/>
    </row>
    <row r="39" spans="1:15" ht="16.5" x14ac:dyDescent="0.3">
      <c r="A39" s="44" t="s">
        <v>14</v>
      </c>
      <c r="B39" s="439" t="s">
        <v>167</v>
      </c>
      <c r="C39" s="439"/>
      <c r="D39" s="439"/>
      <c r="E39" s="439"/>
      <c r="F39" s="439"/>
      <c r="G39" s="439"/>
      <c r="H39" s="51">
        <v>0.01</v>
      </c>
      <c r="I39" s="46">
        <f>H39*($I$26+I32)</f>
        <v>34.505600000000001</v>
      </c>
      <c r="J39" s="85"/>
      <c r="L39" s="13"/>
      <c r="M39" s="13"/>
      <c r="N39" s="14"/>
      <c r="O39" s="14"/>
    </row>
    <row r="40" spans="1:15" ht="16.5" x14ac:dyDescent="0.3">
      <c r="A40" s="44" t="s">
        <v>15</v>
      </c>
      <c r="B40" s="439" t="s">
        <v>146</v>
      </c>
      <c r="C40" s="439"/>
      <c r="D40" s="439"/>
      <c r="E40" s="439"/>
      <c r="F40" s="439"/>
      <c r="G40" s="439"/>
      <c r="H40" s="51">
        <v>6.0000000000000001E-3</v>
      </c>
      <c r="I40" s="46">
        <f>H40*($I$26+I32)</f>
        <v>20.70336</v>
      </c>
      <c r="J40" s="85"/>
      <c r="L40" s="13"/>
      <c r="M40" s="13"/>
      <c r="N40" s="14"/>
      <c r="O40" s="14"/>
    </row>
    <row r="41" spans="1:15" ht="16.5" x14ac:dyDescent="0.3">
      <c r="A41" s="44" t="s">
        <v>16</v>
      </c>
      <c r="B41" s="439" t="s">
        <v>147</v>
      </c>
      <c r="C41" s="439"/>
      <c r="D41" s="439"/>
      <c r="E41" s="439"/>
      <c r="F41" s="439"/>
      <c r="G41" s="439"/>
      <c r="H41" s="51">
        <v>2E-3</v>
      </c>
      <c r="I41" s="46">
        <f>H41*($I$26+I32)</f>
        <v>6.9011199999999997</v>
      </c>
      <c r="J41" s="85"/>
      <c r="L41" s="13"/>
      <c r="M41" s="13"/>
      <c r="N41" s="14"/>
      <c r="O41" s="14"/>
    </row>
    <row r="42" spans="1:15" ht="16.5" x14ac:dyDescent="0.3">
      <c r="A42" s="44" t="s">
        <v>17</v>
      </c>
      <c r="B42" s="439" t="s">
        <v>148</v>
      </c>
      <c r="C42" s="439"/>
      <c r="D42" s="439"/>
      <c r="E42" s="439"/>
      <c r="F42" s="439"/>
      <c r="G42" s="439"/>
      <c r="H42" s="51">
        <v>0.08</v>
      </c>
      <c r="I42" s="46">
        <f>H42*($I$26+I32)</f>
        <v>276.04480000000001</v>
      </c>
      <c r="J42" s="85"/>
      <c r="L42" s="13"/>
      <c r="M42" s="13"/>
      <c r="N42" s="14"/>
      <c r="O42" s="14"/>
    </row>
    <row r="43" spans="1:15" ht="16.5" x14ac:dyDescent="0.3">
      <c r="A43" s="448" t="s">
        <v>75</v>
      </c>
      <c r="B43" s="448"/>
      <c r="C43" s="448"/>
      <c r="D43" s="448"/>
      <c r="E43" s="448"/>
      <c r="F43" s="448"/>
      <c r="G43" s="448"/>
      <c r="H43" s="53">
        <f>SUM(H35:H42)</f>
        <v>0.36800000000000005</v>
      </c>
      <c r="I43" s="89">
        <f>TRUNC(SUM(I35:I42),2)</f>
        <v>1269.8</v>
      </c>
      <c r="L43" s="13"/>
      <c r="M43" s="13"/>
      <c r="N43" s="14"/>
      <c r="O43" s="14"/>
    </row>
    <row r="44" spans="1:15" ht="6.75" customHeight="1" x14ac:dyDescent="0.3">
      <c r="A44" s="469"/>
      <c r="B44" s="469"/>
      <c r="C44" s="469"/>
      <c r="D44" s="469"/>
      <c r="E44" s="469"/>
      <c r="F44" s="469"/>
      <c r="G44" s="469"/>
      <c r="H44" s="469"/>
      <c r="I44" s="470"/>
      <c r="L44" s="5"/>
      <c r="M44" s="5"/>
      <c r="N44" s="5"/>
      <c r="O44" s="5"/>
    </row>
    <row r="45" spans="1:15" ht="16.5" x14ac:dyDescent="0.3">
      <c r="A45" s="448" t="s">
        <v>78</v>
      </c>
      <c r="B45" s="448"/>
      <c r="C45" s="448"/>
      <c r="D45" s="448"/>
      <c r="E45" s="448"/>
      <c r="F45" s="448"/>
      <c r="G45" s="448"/>
      <c r="H45" s="53"/>
      <c r="I45" s="44" t="s">
        <v>1</v>
      </c>
      <c r="L45" s="4"/>
      <c r="M45" s="4"/>
      <c r="N45" s="4"/>
      <c r="O45" s="5"/>
    </row>
    <row r="46" spans="1:15" ht="29.25" customHeight="1" x14ac:dyDescent="0.3">
      <c r="A46" s="44" t="s">
        <v>10</v>
      </c>
      <c r="B46" s="567" t="s">
        <v>194</v>
      </c>
      <c r="C46" s="568"/>
      <c r="D46" s="568"/>
      <c r="E46" s="568"/>
      <c r="F46" s="568"/>
      <c r="G46" s="569"/>
      <c r="H46" s="42" t="s">
        <v>0</v>
      </c>
      <c r="I46" s="92">
        <f>IF(ROUND((H47*H48*H49)-(I19*0.06),2)&lt;0,0,ROUND((H47*H48*H49)-(I19*0.06),2))</f>
        <v>12.96</v>
      </c>
      <c r="L46" s="3"/>
      <c r="M46" s="7"/>
      <c r="N46" s="3"/>
      <c r="O46" s="5"/>
    </row>
    <row r="47" spans="1:15" ht="25.5" customHeight="1" x14ac:dyDescent="0.3">
      <c r="A47" s="44"/>
      <c r="B47" s="461" t="s">
        <v>122</v>
      </c>
      <c r="C47" s="461"/>
      <c r="D47" s="461"/>
      <c r="E47" s="461"/>
      <c r="F47" s="461"/>
      <c r="G47" s="461"/>
      <c r="H47" s="113">
        <v>3.3</v>
      </c>
      <c r="I47" s="92"/>
      <c r="L47" s="3"/>
      <c r="M47" s="7"/>
      <c r="N47" s="3"/>
      <c r="O47" s="5"/>
    </row>
    <row r="48" spans="1:15" ht="18" customHeight="1" x14ac:dyDescent="0.3">
      <c r="A48" s="44"/>
      <c r="B48" s="474" t="s">
        <v>216</v>
      </c>
      <c r="C48" s="474"/>
      <c r="D48" s="474"/>
      <c r="E48" s="474"/>
      <c r="F48" s="474"/>
      <c r="G48" s="474"/>
      <c r="H48" s="42">
        <v>2</v>
      </c>
      <c r="I48" s="92"/>
      <c r="L48" s="3"/>
      <c r="M48" s="7"/>
      <c r="N48" s="3"/>
      <c r="O48" s="5"/>
    </row>
    <row r="49" spans="1:20" ht="14.25" customHeight="1" x14ac:dyDescent="0.3">
      <c r="A49" s="44"/>
      <c r="B49" s="474" t="s">
        <v>458</v>
      </c>
      <c r="C49" s="474"/>
      <c r="D49" s="474"/>
      <c r="E49" s="474"/>
      <c r="F49" s="474"/>
      <c r="G49" s="474"/>
      <c r="H49" s="42">
        <v>22</v>
      </c>
      <c r="I49" s="92"/>
      <c r="L49" s="3"/>
      <c r="M49" s="7"/>
      <c r="N49" s="3"/>
      <c r="O49" s="5"/>
    </row>
    <row r="50" spans="1:20" ht="21" customHeight="1" x14ac:dyDescent="0.3">
      <c r="A50" s="44" t="s">
        <v>11</v>
      </c>
      <c r="B50" s="475" t="s">
        <v>459</v>
      </c>
      <c r="C50" s="476"/>
      <c r="D50" s="476"/>
      <c r="E50" s="476"/>
      <c r="F50" s="476"/>
      <c r="G50" s="477"/>
      <c r="H50" s="109">
        <v>28</v>
      </c>
      <c r="I50" s="55">
        <f>H51*H50</f>
        <v>616</v>
      </c>
      <c r="L50" s="5"/>
      <c r="M50" s="5"/>
      <c r="N50" s="9"/>
      <c r="O50" s="5"/>
    </row>
    <row r="51" spans="1:20" ht="18.75" customHeight="1" x14ac:dyDescent="0.3">
      <c r="A51" s="44"/>
      <c r="B51" s="552" t="s">
        <v>173</v>
      </c>
      <c r="C51" s="553"/>
      <c r="D51" s="553"/>
      <c r="E51" s="553"/>
      <c r="F51" s="553"/>
      <c r="G51" s="554"/>
      <c r="H51" s="42">
        <v>22</v>
      </c>
      <c r="I51" s="55"/>
      <c r="L51" s="5"/>
      <c r="M51" s="5"/>
      <c r="N51" s="9"/>
      <c r="O51" s="5"/>
    </row>
    <row r="52" spans="1:20" ht="18" customHeight="1" x14ac:dyDescent="0.3">
      <c r="A52" s="71" t="s">
        <v>12</v>
      </c>
      <c r="B52" s="462" t="s">
        <v>460</v>
      </c>
      <c r="C52" s="462"/>
      <c r="D52" s="462"/>
      <c r="E52" s="462"/>
      <c r="F52" s="462"/>
      <c r="G52" s="462"/>
      <c r="H52" s="42" t="s">
        <v>0</v>
      </c>
      <c r="I52" s="55">
        <v>31.9</v>
      </c>
      <c r="L52" s="5"/>
      <c r="M52" s="10"/>
      <c r="N52" s="11"/>
      <c r="O52" s="5"/>
    </row>
    <row r="53" spans="1:20" ht="16.5" x14ac:dyDescent="0.3">
      <c r="A53" s="71" t="s">
        <v>13</v>
      </c>
      <c r="B53" s="548" t="s">
        <v>461</v>
      </c>
      <c r="C53" s="549"/>
      <c r="D53" s="549"/>
      <c r="E53" s="549"/>
      <c r="F53" s="549"/>
      <c r="G53" s="550"/>
      <c r="H53" s="103" t="s">
        <v>0</v>
      </c>
      <c r="I53" s="55">
        <v>170</v>
      </c>
      <c r="L53" s="5"/>
      <c r="M53" s="5"/>
      <c r="N53" s="11"/>
      <c r="O53" s="5"/>
    </row>
    <row r="54" spans="1:20" ht="16.5" x14ac:dyDescent="0.3">
      <c r="A54" s="44" t="s">
        <v>14</v>
      </c>
      <c r="B54" s="466" t="s">
        <v>462</v>
      </c>
      <c r="C54" s="467"/>
      <c r="D54" s="467"/>
      <c r="E54" s="467"/>
      <c r="F54" s="467"/>
      <c r="G54" s="468"/>
      <c r="H54" s="42" t="s">
        <v>0</v>
      </c>
      <c r="I54" s="55">
        <v>0</v>
      </c>
      <c r="L54" s="81"/>
      <c r="M54" s="104"/>
      <c r="N54" s="81"/>
      <c r="O54" s="81"/>
      <c r="P54" s="84"/>
    </row>
    <row r="55" spans="1:20" ht="16.5" x14ac:dyDescent="0.3">
      <c r="A55" s="448" t="s">
        <v>79</v>
      </c>
      <c r="B55" s="448"/>
      <c r="C55" s="448"/>
      <c r="D55" s="448"/>
      <c r="E55" s="448"/>
      <c r="F55" s="448"/>
      <c r="G55" s="448"/>
      <c r="H55" s="448"/>
      <c r="I55" s="54">
        <f>SUM(I46:I54)</f>
        <v>830.86</v>
      </c>
      <c r="L55" s="12"/>
      <c r="M55" s="12"/>
      <c r="N55" s="5"/>
      <c r="P55" s="5"/>
    </row>
    <row r="56" spans="1:20" ht="16.5" x14ac:dyDescent="0.3">
      <c r="A56" s="469"/>
      <c r="B56" s="469"/>
      <c r="C56" s="469"/>
      <c r="D56" s="469"/>
      <c r="E56" s="469"/>
      <c r="F56" s="469"/>
      <c r="G56" s="469"/>
      <c r="H56" s="469"/>
      <c r="I56" s="470"/>
      <c r="L56" s="9"/>
      <c r="M56" s="67"/>
      <c r="N56" s="6"/>
      <c r="O56" s="6"/>
      <c r="P56" s="5"/>
    </row>
    <row r="57" spans="1:20" ht="16.5" x14ac:dyDescent="0.3">
      <c r="A57" s="441" t="s">
        <v>80</v>
      </c>
      <c r="B57" s="441"/>
      <c r="C57" s="441"/>
      <c r="D57" s="441"/>
      <c r="E57" s="441"/>
      <c r="F57" s="441"/>
      <c r="G57" s="441"/>
      <c r="H57" s="441"/>
      <c r="I57" s="441"/>
      <c r="L57" s="10"/>
      <c r="M57" s="5"/>
      <c r="N57" s="5"/>
      <c r="P57" s="5"/>
    </row>
    <row r="58" spans="1:20" ht="16.5" x14ac:dyDescent="0.3">
      <c r="A58" s="448" t="s">
        <v>84</v>
      </c>
      <c r="B58" s="448"/>
      <c r="C58" s="448"/>
      <c r="D58" s="448"/>
      <c r="E58" s="448"/>
      <c r="F58" s="448"/>
      <c r="G58" s="448"/>
      <c r="H58" s="448"/>
      <c r="I58" s="44" t="s">
        <v>1</v>
      </c>
      <c r="L58" s="11"/>
      <c r="M58" s="5"/>
      <c r="N58" s="5"/>
      <c r="P58" s="5"/>
    </row>
    <row r="59" spans="1:20" ht="16.5" x14ac:dyDescent="0.3">
      <c r="A59" s="44" t="s">
        <v>81</v>
      </c>
      <c r="B59" s="440" t="s">
        <v>72</v>
      </c>
      <c r="C59" s="440"/>
      <c r="D59" s="440"/>
      <c r="E59" s="440"/>
      <c r="F59" s="440"/>
      <c r="G59" s="440"/>
      <c r="H59" s="440"/>
      <c r="I59" s="90">
        <f>I32</f>
        <v>585.36</v>
      </c>
      <c r="L59" s="11"/>
      <c r="M59" s="5"/>
      <c r="N59" s="5"/>
      <c r="P59" s="5"/>
    </row>
    <row r="60" spans="1:20" ht="16.5" x14ac:dyDescent="0.3">
      <c r="A60" s="44" t="s">
        <v>82</v>
      </c>
      <c r="B60" s="440" t="s">
        <v>74</v>
      </c>
      <c r="C60" s="440"/>
      <c r="D60" s="440"/>
      <c r="E60" s="440"/>
      <c r="F60" s="440"/>
      <c r="G60" s="440"/>
      <c r="H60" s="440"/>
      <c r="I60" s="90">
        <f>I43</f>
        <v>1269.8</v>
      </c>
      <c r="L60" s="5"/>
      <c r="M60" s="5"/>
      <c r="N60" s="5"/>
      <c r="P60" s="5"/>
    </row>
    <row r="61" spans="1:20" ht="16.5" x14ac:dyDescent="0.3">
      <c r="A61" s="44" t="s">
        <v>83</v>
      </c>
      <c r="B61" s="440" t="s">
        <v>85</v>
      </c>
      <c r="C61" s="440"/>
      <c r="D61" s="440"/>
      <c r="E61" s="440"/>
      <c r="F61" s="440"/>
      <c r="G61" s="440"/>
      <c r="H61" s="440"/>
      <c r="I61" s="90">
        <f>I55</f>
        <v>830.86</v>
      </c>
      <c r="L61" s="105"/>
      <c r="M61" s="12"/>
      <c r="N61" s="5"/>
    </row>
    <row r="62" spans="1:20" ht="16.5" x14ac:dyDescent="0.3">
      <c r="A62" s="448" t="s">
        <v>87</v>
      </c>
      <c r="B62" s="448"/>
      <c r="C62" s="448"/>
      <c r="D62" s="448"/>
      <c r="E62" s="448"/>
      <c r="F62" s="448"/>
      <c r="G62" s="448"/>
      <c r="H62" s="448"/>
      <c r="I62" s="89">
        <f>TRUNC(SUM(I59:I61),2)</f>
        <v>2686.02</v>
      </c>
      <c r="L62" s="102"/>
      <c r="M62" s="67"/>
      <c r="N62" s="102"/>
      <c r="O62" s="102"/>
    </row>
    <row r="63" spans="1:20" ht="16.5" x14ac:dyDescent="0.3">
      <c r="A63" s="479"/>
      <c r="B63" s="480"/>
      <c r="C63" s="480"/>
      <c r="D63" s="480"/>
      <c r="E63" s="480"/>
      <c r="F63" s="480"/>
      <c r="G63" s="480"/>
      <c r="H63" s="480"/>
      <c r="I63" s="480"/>
      <c r="L63" s="105"/>
      <c r="M63" s="12"/>
      <c r="N63" s="5"/>
      <c r="Q63" s="111"/>
    </row>
    <row r="64" spans="1:20" ht="16.5" x14ac:dyDescent="0.3">
      <c r="A64" s="447" t="s">
        <v>118</v>
      </c>
      <c r="B64" s="447"/>
      <c r="C64" s="447"/>
      <c r="D64" s="447"/>
      <c r="E64" s="447"/>
      <c r="F64" s="447"/>
      <c r="G64" s="447"/>
      <c r="H64" s="447"/>
      <c r="I64" s="447"/>
      <c r="L64" s="102"/>
      <c r="M64" s="67"/>
      <c r="N64" s="102"/>
      <c r="O64" s="102"/>
      <c r="Q64" s="102"/>
      <c r="R64" s="110"/>
      <c r="S64" s="102"/>
      <c r="T64" s="102"/>
    </row>
    <row r="65" spans="1:13" ht="16.5" x14ac:dyDescent="0.3">
      <c r="A65" s="44" t="s">
        <v>117</v>
      </c>
      <c r="B65" s="448" t="s">
        <v>89</v>
      </c>
      <c r="C65" s="448"/>
      <c r="D65" s="448"/>
      <c r="E65" s="448"/>
      <c r="F65" s="448"/>
      <c r="G65" s="448"/>
      <c r="H65" s="44" t="s">
        <v>3</v>
      </c>
      <c r="I65" s="44" t="s">
        <v>1</v>
      </c>
      <c r="J65" s="84"/>
      <c r="K65" s="84"/>
      <c r="L65" s="84"/>
      <c r="M65" s="84"/>
    </row>
    <row r="66" spans="1:13" ht="33.75" customHeight="1" x14ac:dyDescent="0.3">
      <c r="A66" s="44" t="s">
        <v>10</v>
      </c>
      <c r="B66" s="458" t="s">
        <v>150</v>
      </c>
      <c r="C66" s="459"/>
      <c r="D66" s="459"/>
      <c r="E66" s="459"/>
      <c r="F66" s="459"/>
      <c r="G66" s="460"/>
      <c r="H66" s="51">
        <v>4.5999999999999999E-3</v>
      </c>
      <c r="I66" s="46">
        <f>$I$26*H66</f>
        <v>13.179919999999999</v>
      </c>
      <c r="J66" s="84"/>
      <c r="K66" s="84"/>
      <c r="L66" s="84"/>
    </row>
    <row r="67" spans="1:13" ht="16.5" x14ac:dyDescent="0.3">
      <c r="A67" s="44" t="s">
        <v>11</v>
      </c>
      <c r="B67" s="452" t="s">
        <v>168</v>
      </c>
      <c r="C67" s="453"/>
      <c r="D67" s="453"/>
      <c r="E67" s="453"/>
      <c r="F67" s="453"/>
      <c r="G67" s="454"/>
      <c r="H67" s="51">
        <f>8%*H66</f>
        <v>3.68E-4</v>
      </c>
      <c r="I67" s="46">
        <f>H67*I26</f>
        <v>1.0543936</v>
      </c>
      <c r="J67" s="84"/>
      <c r="K67" s="84"/>
    </row>
    <row r="68" spans="1:13" ht="16.5" x14ac:dyDescent="0.3">
      <c r="A68" s="44" t="s">
        <v>12</v>
      </c>
      <c r="B68" s="486" t="s">
        <v>152</v>
      </c>
      <c r="C68" s="487"/>
      <c r="D68" s="487"/>
      <c r="E68" s="487"/>
      <c r="F68" s="487"/>
      <c r="G68" s="488"/>
      <c r="H68" s="51">
        <v>3.44E-2</v>
      </c>
      <c r="I68" s="46">
        <f>$I$26*H68</f>
        <v>98.562879999999993</v>
      </c>
      <c r="J68" s="84"/>
      <c r="K68" s="84"/>
      <c r="L68" s="84"/>
    </row>
    <row r="69" spans="1:13" ht="16.5" x14ac:dyDescent="0.3">
      <c r="A69" s="44" t="s">
        <v>13</v>
      </c>
      <c r="B69" s="489" t="s">
        <v>153</v>
      </c>
      <c r="C69" s="490"/>
      <c r="D69" s="490"/>
      <c r="E69" s="490"/>
      <c r="F69" s="490"/>
      <c r="G69" s="491"/>
      <c r="H69" s="51">
        <v>1.9400000000000001E-2</v>
      </c>
      <c r="I69" s="46">
        <f>$I$26*H69</f>
        <v>55.584879999999998</v>
      </c>
      <c r="J69" s="84"/>
    </row>
    <row r="70" spans="1:13" ht="16.5" x14ac:dyDescent="0.3">
      <c r="A70" s="44" t="s">
        <v>14</v>
      </c>
      <c r="B70" s="439" t="s">
        <v>90</v>
      </c>
      <c r="C70" s="439"/>
      <c r="D70" s="439"/>
      <c r="E70" s="439"/>
      <c r="F70" s="439"/>
      <c r="G70" s="439"/>
      <c r="H70" s="52">
        <f>H43*H69</f>
        <v>7.1392000000000009E-3</v>
      </c>
      <c r="I70" s="46">
        <f>$I$26*H70</f>
        <v>20.45523584</v>
      </c>
      <c r="J70" s="84"/>
      <c r="K70" s="84"/>
    </row>
    <row r="71" spans="1:13" ht="16.5" x14ac:dyDescent="0.3">
      <c r="A71" s="44" t="s">
        <v>15</v>
      </c>
      <c r="B71" s="458" t="s">
        <v>154</v>
      </c>
      <c r="C71" s="459"/>
      <c r="D71" s="459"/>
      <c r="E71" s="459"/>
      <c r="F71" s="459"/>
      <c r="G71" s="460"/>
      <c r="H71" s="131">
        <v>6.2E-4</v>
      </c>
      <c r="I71" s="46">
        <f>$I$26*H71</f>
        <v>1.7764239999999998</v>
      </c>
      <c r="J71" s="84"/>
    </row>
    <row r="72" spans="1:13" ht="16.5" x14ac:dyDescent="0.3">
      <c r="A72" s="448" t="s">
        <v>91</v>
      </c>
      <c r="B72" s="448"/>
      <c r="C72" s="448"/>
      <c r="D72" s="448"/>
      <c r="E72" s="448"/>
      <c r="F72" s="448"/>
      <c r="G72" s="448"/>
      <c r="H72" s="53">
        <f>TRUNC(SUM(H66:H71),4)</f>
        <v>6.6500000000000004E-2</v>
      </c>
      <c r="I72" s="54">
        <f>TRUNC(SUM(I66:I71),2)</f>
        <v>190.61</v>
      </c>
    </row>
    <row r="73" spans="1:13" ht="16.5" x14ac:dyDescent="0.3">
      <c r="A73" s="481"/>
      <c r="B73" s="482"/>
      <c r="C73" s="482"/>
      <c r="D73" s="482"/>
      <c r="E73" s="482"/>
      <c r="F73" s="482"/>
      <c r="G73" s="482"/>
      <c r="H73" s="482"/>
      <c r="I73" s="482"/>
    </row>
    <row r="74" spans="1:13" ht="16.5" x14ac:dyDescent="0.3">
      <c r="A74" s="447" t="s">
        <v>92</v>
      </c>
      <c r="B74" s="447"/>
      <c r="C74" s="447"/>
      <c r="D74" s="447"/>
      <c r="E74" s="447"/>
      <c r="F74" s="447"/>
      <c r="G74" s="447"/>
      <c r="H74" s="447"/>
      <c r="I74" s="447"/>
    </row>
    <row r="75" spans="1:13" ht="76.5" customHeight="1" x14ac:dyDescent="0.3">
      <c r="A75" s="448" t="s">
        <v>93</v>
      </c>
      <c r="B75" s="448"/>
      <c r="C75" s="448"/>
      <c r="D75" s="448"/>
      <c r="E75" s="448"/>
      <c r="F75" s="448"/>
      <c r="G75" s="448"/>
      <c r="H75" s="44" t="s">
        <v>3</v>
      </c>
      <c r="I75" s="44" t="s">
        <v>1</v>
      </c>
      <c r="J75" s="84"/>
    </row>
    <row r="76" spans="1:13" ht="72" customHeight="1" x14ac:dyDescent="0.3">
      <c r="A76" s="44" t="s">
        <v>10</v>
      </c>
      <c r="B76" s="483" t="s">
        <v>155</v>
      </c>
      <c r="C76" s="484"/>
      <c r="D76" s="484"/>
      <c r="E76" s="484"/>
      <c r="F76" s="484"/>
      <c r="G76" s="485"/>
      <c r="H76" s="51">
        <v>0</v>
      </c>
      <c r="I76" s="46">
        <f t="shared" ref="I76:I81" si="0">$I$26*H76</f>
        <v>0</v>
      </c>
      <c r="J76" s="84"/>
    </row>
    <row r="77" spans="1:13" ht="108.75" customHeight="1" x14ac:dyDescent="0.3">
      <c r="A77" s="44" t="s">
        <v>11</v>
      </c>
      <c r="B77" s="458" t="s">
        <v>156</v>
      </c>
      <c r="C77" s="459"/>
      <c r="D77" s="459"/>
      <c r="E77" s="459"/>
      <c r="F77" s="459"/>
      <c r="G77" s="460"/>
      <c r="H77" s="51">
        <v>2.8E-3</v>
      </c>
      <c r="I77" s="46">
        <f t="shared" si="0"/>
        <v>8.0225599999999986</v>
      </c>
      <c r="J77" s="84"/>
    </row>
    <row r="78" spans="1:13" ht="81" customHeight="1" x14ac:dyDescent="0.3">
      <c r="A78" s="44" t="s">
        <v>12</v>
      </c>
      <c r="B78" s="458" t="s">
        <v>157</v>
      </c>
      <c r="C78" s="459"/>
      <c r="D78" s="459"/>
      <c r="E78" s="459"/>
      <c r="F78" s="459"/>
      <c r="G78" s="460"/>
      <c r="H78" s="51">
        <v>2.0000000000000001E-4</v>
      </c>
      <c r="I78" s="46">
        <f t="shared" si="0"/>
        <v>0.57303999999999999</v>
      </c>
      <c r="J78" s="84"/>
    </row>
    <row r="79" spans="1:13" ht="79.5" customHeight="1" x14ac:dyDescent="0.3">
      <c r="A79" s="44" t="s">
        <v>13</v>
      </c>
      <c r="B79" s="458" t="s">
        <v>158</v>
      </c>
      <c r="C79" s="459"/>
      <c r="D79" s="459"/>
      <c r="E79" s="459"/>
      <c r="F79" s="459"/>
      <c r="G79" s="460"/>
      <c r="H79" s="51">
        <v>3.3E-3</v>
      </c>
      <c r="I79" s="46">
        <f t="shared" si="0"/>
        <v>9.4551599999999993</v>
      </c>
      <c r="J79" s="84"/>
    </row>
    <row r="80" spans="1:13" ht="195.75" customHeight="1" x14ac:dyDescent="0.3">
      <c r="A80" s="44" t="s">
        <v>14</v>
      </c>
      <c r="B80" s="496" t="s">
        <v>159</v>
      </c>
      <c r="C80" s="496"/>
      <c r="D80" s="496"/>
      <c r="E80" s="496"/>
      <c r="F80" s="496"/>
      <c r="G80" s="496"/>
      <c r="H80" s="51">
        <v>6.9999999999999999E-4</v>
      </c>
      <c r="I80" s="46">
        <f t="shared" si="0"/>
        <v>2.0056399999999996</v>
      </c>
      <c r="J80" s="84"/>
    </row>
    <row r="81" spans="1:10" ht="54" customHeight="1" x14ac:dyDescent="0.3">
      <c r="A81" s="44" t="s">
        <v>15</v>
      </c>
      <c r="B81" s="496" t="s">
        <v>160</v>
      </c>
      <c r="C81" s="496"/>
      <c r="D81" s="496"/>
      <c r="E81" s="496"/>
      <c r="F81" s="496"/>
      <c r="G81" s="496"/>
      <c r="H81" s="51">
        <v>1.3899999999999999E-2</v>
      </c>
      <c r="I81" s="46">
        <f t="shared" si="0"/>
        <v>39.826279999999997</v>
      </c>
    </row>
    <row r="82" spans="1:10" ht="16.5" x14ac:dyDescent="0.3">
      <c r="A82" s="448" t="s">
        <v>22</v>
      </c>
      <c r="B82" s="448"/>
      <c r="C82" s="448"/>
      <c r="D82" s="448"/>
      <c r="E82" s="448"/>
      <c r="F82" s="448"/>
      <c r="G82" s="448"/>
      <c r="H82" s="53">
        <f>TRUNC(SUM(H76:H81),4)</f>
        <v>2.0899999999999998E-2</v>
      </c>
      <c r="I82" s="54">
        <f>TRUNC(SUM(I76:I81),2)</f>
        <v>59.88</v>
      </c>
    </row>
    <row r="83" spans="1:10" ht="16.5" x14ac:dyDescent="0.3">
      <c r="A83" s="492"/>
      <c r="B83" s="493"/>
      <c r="C83" s="493"/>
      <c r="D83" s="493"/>
      <c r="E83" s="493"/>
      <c r="F83" s="493"/>
      <c r="G83" s="493"/>
      <c r="H83" s="493"/>
      <c r="I83" s="493"/>
    </row>
    <row r="84" spans="1:10" ht="16.5" x14ac:dyDescent="0.3">
      <c r="A84" s="448" t="s">
        <v>95</v>
      </c>
      <c r="B84" s="448"/>
      <c r="C84" s="448"/>
      <c r="D84" s="448"/>
      <c r="E84" s="448"/>
      <c r="F84" s="448"/>
      <c r="G84" s="448"/>
      <c r="H84" s="44" t="s">
        <v>3</v>
      </c>
      <c r="I84" s="44" t="s">
        <v>1</v>
      </c>
    </row>
    <row r="85" spans="1:10" ht="16.5" x14ac:dyDescent="0.3">
      <c r="A85" s="44" t="s">
        <v>10</v>
      </c>
      <c r="B85" s="439" t="s">
        <v>96</v>
      </c>
      <c r="C85" s="439"/>
      <c r="D85" s="439"/>
      <c r="E85" s="439"/>
      <c r="F85" s="439"/>
      <c r="G85" s="439"/>
      <c r="H85" s="51">
        <v>0</v>
      </c>
      <c r="I85" s="46">
        <f>$I$27*H85</f>
        <v>0</v>
      </c>
    </row>
    <row r="86" spans="1:10" ht="16.5" x14ac:dyDescent="0.3">
      <c r="A86" s="448" t="s">
        <v>24</v>
      </c>
      <c r="B86" s="448"/>
      <c r="C86" s="448"/>
      <c r="D86" s="448"/>
      <c r="E86" s="448"/>
      <c r="F86" s="448"/>
      <c r="G86" s="448"/>
      <c r="H86" s="53">
        <f>TRUNC(SUM(H85),4)</f>
        <v>0</v>
      </c>
      <c r="I86" s="54">
        <f>TRUNC(SUM(I85),2)</f>
        <v>0</v>
      </c>
    </row>
    <row r="87" spans="1:10" ht="16.5" x14ac:dyDescent="0.3">
      <c r="A87" s="494"/>
      <c r="B87" s="495"/>
      <c r="C87" s="495"/>
      <c r="D87" s="495"/>
      <c r="E87" s="495"/>
      <c r="F87" s="495"/>
      <c r="G87" s="495"/>
      <c r="H87" s="495"/>
      <c r="I87" s="495"/>
    </row>
    <row r="88" spans="1:10" ht="16.5" x14ac:dyDescent="0.3">
      <c r="A88" s="441" t="s">
        <v>97</v>
      </c>
      <c r="B88" s="441"/>
      <c r="C88" s="441"/>
      <c r="D88" s="441"/>
      <c r="E88" s="441"/>
      <c r="F88" s="441"/>
      <c r="G88" s="441"/>
      <c r="H88" s="441"/>
      <c r="I88" s="441"/>
    </row>
    <row r="89" spans="1:10" ht="16.5" x14ac:dyDescent="0.3">
      <c r="A89" s="448" t="s">
        <v>98</v>
      </c>
      <c r="B89" s="448"/>
      <c r="C89" s="448"/>
      <c r="D89" s="448"/>
      <c r="E89" s="448"/>
      <c r="F89" s="448"/>
      <c r="G89" s="448"/>
      <c r="H89" s="448"/>
      <c r="I89" s="44" t="s">
        <v>1</v>
      </c>
    </row>
    <row r="90" spans="1:10" ht="16.5" x14ac:dyDescent="0.3">
      <c r="A90" s="44" t="s">
        <v>27</v>
      </c>
      <c r="B90" s="440" t="s">
        <v>94</v>
      </c>
      <c r="C90" s="440"/>
      <c r="D90" s="440"/>
      <c r="E90" s="440"/>
      <c r="F90" s="440"/>
      <c r="G90" s="440"/>
      <c r="H90" s="440"/>
      <c r="I90" s="46">
        <f>I82</f>
        <v>59.88</v>
      </c>
    </row>
    <row r="91" spans="1:10" ht="16.5" x14ac:dyDescent="0.3">
      <c r="A91" s="44" t="s">
        <v>28</v>
      </c>
      <c r="B91" s="440" t="s">
        <v>99</v>
      </c>
      <c r="C91" s="440"/>
      <c r="D91" s="440"/>
      <c r="E91" s="440"/>
      <c r="F91" s="440"/>
      <c r="G91" s="440"/>
      <c r="H91" s="440"/>
      <c r="I91" s="46">
        <f>I86</f>
        <v>0</v>
      </c>
    </row>
    <row r="92" spans="1:10" ht="16.5" x14ac:dyDescent="0.3">
      <c r="A92" s="448" t="s">
        <v>100</v>
      </c>
      <c r="B92" s="448"/>
      <c r="C92" s="448"/>
      <c r="D92" s="448"/>
      <c r="E92" s="448"/>
      <c r="F92" s="448"/>
      <c r="G92" s="448"/>
      <c r="H92" s="448"/>
      <c r="I92" s="54">
        <f>TRUNC(SUM(I90:I91),2)</f>
        <v>59.88</v>
      </c>
    </row>
    <row r="93" spans="1:10" ht="16.5" x14ac:dyDescent="0.3">
      <c r="A93" s="479"/>
      <c r="B93" s="480"/>
      <c r="C93" s="480"/>
      <c r="D93" s="480"/>
      <c r="E93" s="480"/>
      <c r="F93" s="480"/>
      <c r="G93" s="480"/>
      <c r="H93" s="480"/>
      <c r="I93" s="480"/>
    </row>
    <row r="94" spans="1:10" ht="16.5" x14ac:dyDescent="0.3">
      <c r="A94" s="447" t="s">
        <v>101</v>
      </c>
      <c r="B94" s="447"/>
      <c r="C94" s="447"/>
      <c r="D94" s="447"/>
      <c r="E94" s="447"/>
      <c r="F94" s="447"/>
      <c r="G94" s="447"/>
      <c r="H94" s="447"/>
      <c r="I94" s="447"/>
    </row>
    <row r="95" spans="1:10" ht="16.5" x14ac:dyDescent="0.3">
      <c r="A95" s="44">
        <v>5</v>
      </c>
      <c r="B95" s="448" t="s">
        <v>19</v>
      </c>
      <c r="C95" s="448"/>
      <c r="D95" s="448"/>
      <c r="E95" s="448"/>
      <c r="F95" s="448"/>
      <c r="G95" s="448"/>
      <c r="H95" s="44"/>
      <c r="I95" s="44" t="s">
        <v>1</v>
      </c>
      <c r="J95" s="133"/>
    </row>
    <row r="96" spans="1:10" ht="16.5" x14ac:dyDescent="0.3">
      <c r="A96" s="44" t="s">
        <v>10</v>
      </c>
      <c r="B96" s="462" t="s">
        <v>123</v>
      </c>
      <c r="C96" s="462"/>
      <c r="D96" s="462"/>
      <c r="E96" s="462"/>
      <c r="F96" s="462"/>
      <c r="G96" s="462"/>
      <c r="H96" s="42" t="s">
        <v>0</v>
      </c>
      <c r="I96" s="46">
        <v>51.021666666666668</v>
      </c>
    </row>
    <row r="97" spans="1:9" ht="16.5" x14ac:dyDescent="0.3">
      <c r="A97" s="44" t="s">
        <v>11</v>
      </c>
      <c r="B97" s="462" t="s">
        <v>20</v>
      </c>
      <c r="C97" s="462"/>
      <c r="D97" s="462"/>
      <c r="E97" s="462"/>
      <c r="F97" s="462"/>
      <c r="G97" s="462"/>
      <c r="H97" s="42" t="s">
        <v>0</v>
      </c>
      <c r="I97" s="46">
        <v>0</v>
      </c>
    </row>
    <row r="98" spans="1:9" ht="16.5" x14ac:dyDescent="0.3">
      <c r="A98" s="56" t="s">
        <v>12</v>
      </c>
      <c r="B98" s="462" t="s">
        <v>21</v>
      </c>
      <c r="C98" s="462"/>
      <c r="D98" s="462"/>
      <c r="E98" s="462"/>
      <c r="F98" s="462"/>
      <c r="G98" s="462"/>
      <c r="H98" s="42" t="s">
        <v>0</v>
      </c>
      <c r="I98" s="46">
        <v>0</v>
      </c>
    </row>
    <row r="99" spans="1:9" ht="16.5" x14ac:dyDescent="0.3">
      <c r="A99" s="56" t="s">
        <v>13</v>
      </c>
      <c r="B99" s="462" t="s">
        <v>4</v>
      </c>
      <c r="C99" s="462"/>
      <c r="D99" s="462"/>
      <c r="E99" s="462"/>
      <c r="F99" s="462"/>
      <c r="G99" s="462"/>
      <c r="H99" s="42" t="s">
        <v>0</v>
      </c>
      <c r="I99" s="46">
        <v>0</v>
      </c>
    </row>
    <row r="100" spans="1:9" ht="16.5" x14ac:dyDescent="0.3">
      <c r="A100" s="448" t="s">
        <v>102</v>
      </c>
      <c r="B100" s="448"/>
      <c r="C100" s="448"/>
      <c r="D100" s="448"/>
      <c r="E100" s="448"/>
      <c r="F100" s="448"/>
      <c r="G100" s="448"/>
      <c r="H100" s="53" t="s">
        <v>0</v>
      </c>
      <c r="I100" s="54">
        <f>TRUNC(SUM(I96:I99),2)</f>
        <v>51.02</v>
      </c>
    </row>
    <row r="101" spans="1:9" ht="16.5" x14ac:dyDescent="0.3">
      <c r="A101" s="479"/>
      <c r="B101" s="480"/>
      <c r="C101" s="480"/>
      <c r="D101" s="480"/>
      <c r="E101" s="480"/>
      <c r="F101" s="480"/>
      <c r="G101" s="480"/>
      <c r="H101" s="480"/>
      <c r="I101" s="480"/>
    </row>
    <row r="102" spans="1:9" ht="16.5" x14ac:dyDescent="0.3">
      <c r="A102" s="447" t="s">
        <v>103</v>
      </c>
      <c r="B102" s="447"/>
      <c r="C102" s="447"/>
      <c r="D102" s="447"/>
      <c r="E102" s="447"/>
      <c r="F102" s="447"/>
      <c r="G102" s="447"/>
      <c r="H102" s="447"/>
      <c r="I102" s="447"/>
    </row>
    <row r="103" spans="1:9" ht="16.5" x14ac:dyDescent="0.3">
      <c r="A103" s="44">
        <v>6</v>
      </c>
      <c r="B103" s="448" t="s">
        <v>26</v>
      </c>
      <c r="C103" s="448"/>
      <c r="D103" s="448"/>
      <c r="E103" s="448"/>
      <c r="F103" s="448"/>
      <c r="G103" s="448"/>
      <c r="H103" s="44" t="s">
        <v>3</v>
      </c>
      <c r="I103" s="44" t="s">
        <v>1</v>
      </c>
    </row>
    <row r="104" spans="1:9" ht="16.5" x14ac:dyDescent="0.3">
      <c r="A104" s="44" t="s">
        <v>10</v>
      </c>
      <c r="B104" s="439" t="s">
        <v>29</v>
      </c>
      <c r="C104" s="439"/>
      <c r="D104" s="439"/>
      <c r="E104" s="439"/>
      <c r="F104" s="439"/>
      <c r="G104" s="439"/>
      <c r="H104" s="57">
        <v>0.03</v>
      </c>
      <c r="I104" s="90">
        <f>TRUNC(H104*I128,2)</f>
        <v>175.58</v>
      </c>
    </row>
    <row r="105" spans="1:9" ht="16.5" x14ac:dyDescent="0.3">
      <c r="A105" s="44" t="s">
        <v>11</v>
      </c>
      <c r="B105" s="439" t="s">
        <v>5</v>
      </c>
      <c r="C105" s="439"/>
      <c r="D105" s="439"/>
      <c r="E105" s="439"/>
      <c r="F105" s="439"/>
      <c r="G105" s="439"/>
      <c r="H105" s="58">
        <v>6.7900000000000002E-2</v>
      </c>
      <c r="I105" s="90">
        <f>TRUNC(H105*(I104+I128),2)</f>
        <v>409.32</v>
      </c>
    </row>
    <row r="106" spans="1:9" ht="21" customHeight="1" x14ac:dyDescent="0.3">
      <c r="A106" s="44" t="s">
        <v>12</v>
      </c>
      <c r="B106" s="558" t="s">
        <v>169</v>
      </c>
      <c r="C106" s="558"/>
      <c r="D106" s="558"/>
      <c r="E106" s="558"/>
      <c r="F106" s="558"/>
      <c r="G106" s="558"/>
      <c r="H106" s="47"/>
      <c r="I106" s="109"/>
    </row>
    <row r="107" spans="1:9" ht="48.75" customHeight="1" x14ac:dyDescent="0.3">
      <c r="A107" s="44" t="s">
        <v>56</v>
      </c>
      <c r="B107" s="496" t="s">
        <v>162</v>
      </c>
      <c r="C107" s="496"/>
      <c r="D107" s="496"/>
      <c r="E107" s="496"/>
      <c r="F107" s="496"/>
      <c r="G107" s="496"/>
      <c r="H107" s="60">
        <v>1.6500000000000001E-2</v>
      </c>
      <c r="I107" s="90">
        <f>TRUNC(H107*I117,2)</f>
        <v>123.87</v>
      </c>
    </row>
    <row r="108" spans="1:9" ht="16.5" x14ac:dyDescent="0.3">
      <c r="A108" s="44" t="s">
        <v>57</v>
      </c>
      <c r="B108" s="496" t="s">
        <v>163</v>
      </c>
      <c r="C108" s="496"/>
      <c r="D108" s="496"/>
      <c r="E108" s="496"/>
      <c r="F108" s="496"/>
      <c r="G108" s="496"/>
      <c r="H108" s="60">
        <v>7.5999999999999998E-2</v>
      </c>
      <c r="I108" s="90">
        <f>TRUNC(H108*I117,2)</f>
        <v>570.55999999999995</v>
      </c>
    </row>
    <row r="109" spans="1:9" ht="16.5" x14ac:dyDescent="0.3">
      <c r="A109" s="44" t="s">
        <v>58</v>
      </c>
      <c r="B109" s="439" t="s">
        <v>55</v>
      </c>
      <c r="C109" s="439"/>
      <c r="D109" s="439"/>
      <c r="E109" s="439"/>
      <c r="F109" s="439"/>
      <c r="G109" s="439"/>
      <c r="H109" s="62">
        <v>0.05</v>
      </c>
      <c r="I109" s="90">
        <f>TRUNC(H109*I117,2)</f>
        <v>375.37</v>
      </c>
    </row>
    <row r="110" spans="1:9" ht="16.5" x14ac:dyDescent="0.3">
      <c r="A110" s="448" t="s">
        <v>104</v>
      </c>
      <c r="B110" s="448"/>
      <c r="C110" s="448"/>
      <c r="D110" s="448"/>
      <c r="E110" s="448"/>
      <c r="F110" s="448"/>
      <c r="G110" s="448"/>
      <c r="H110" s="60">
        <f>SUM(H104:H109)</f>
        <v>0.2404</v>
      </c>
      <c r="I110" s="89">
        <f>TRUNC(SUM(I104:I109),2)</f>
        <v>1654.7</v>
      </c>
    </row>
    <row r="111" spans="1:9" ht="16.5" x14ac:dyDescent="0.3">
      <c r="A111" s="43"/>
      <c r="B111" s="41"/>
      <c r="C111" s="41"/>
      <c r="D111" s="41"/>
      <c r="E111" s="41"/>
      <c r="F111" s="41"/>
      <c r="G111" s="41"/>
      <c r="H111" s="41"/>
      <c r="I111" s="41"/>
    </row>
    <row r="112" spans="1:9" ht="16.5" x14ac:dyDescent="0.3">
      <c r="A112" s="134" t="s">
        <v>59</v>
      </c>
      <c r="B112" s="498" t="s">
        <v>60</v>
      </c>
      <c r="C112" s="498"/>
      <c r="D112" s="498"/>
      <c r="E112" s="498"/>
      <c r="F112" s="498"/>
      <c r="G112" s="498"/>
      <c r="H112" s="135">
        <f>TRUNC(H107+H108+H109,4)</f>
        <v>0.14249999999999999</v>
      </c>
      <c r="I112" s="136"/>
    </row>
    <row r="113" spans="1:12" ht="16.5" x14ac:dyDescent="0.3">
      <c r="A113" s="137"/>
      <c r="B113" s="500">
        <v>100</v>
      </c>
      <c r="C113" s="500"/>
      <c r="D113" s="500"/>
      <c r="E113" s="500"/>
      <c r="F113" s="500"/>
      <c r="G113" s="500"/>
      <c r="H113" s="138"/>
      <c r="I113" s="139"/>
    </row>
    <row r="114" spans="1:12" ht="16.5" x14ac:dyDescent="0.3">
      <c r="A114" s="144"/>
      <c r="B114" s="132"/>
      <c r="C114" s="132"/>
      <c r="D114" s="132"/>
      <c r="E114" s="132"/>
      <c r="F114" s="132"/>
      <c r="G114" s="132"/>
      <c r="H114" s="138"/>
      <c r="I114" s="139"/>
      <c r="L114" s="102"/>
    </row>
    <row r="115" spans="1:12" ht="16.5" x14ac:dyDescent="0.3">
      <c r="A115" s="137" t="s">
        <v>61</v>
      </c>
      <c r="B115" s="500" t="s">
        <v>105</v>
      </c>
      <c r="C115" s="500"/>
      <c r="D115" s="500"/>
      <c r="E115" s="500"/>
      <c r="F115" s="500"/>
      <c r="G115" s="500"/>
      <c r="H115" s="138"/>
      <c r="I115" s="140">
        <f>TRUNC(I128+I104+I105,2)</f>
        <v>6437.63</v>
      </c>
    </row>
    <row r="116" spans="1:12" ht="16.5" x14ac:dyDescent="0.3">
      <c r="A116" s="137"/>
      <c r="B116" s="132"/>
      <c r="C116" s="132"/>
      <c r="D116" s="132"/>
      <c r="E116" s="132"/>
      <c r="F116" s="132"/>
      <c r="G116" s="132"/>
      <c r="H116" s="138"/>
      <c r="I116" s="140"/>
    </row>
    <row r="117" spans="1:12" ht="16.5" x14ac:dyDescent="0.3">
      <c r="A117" s="137" t="s">
        <v>62</v>
      </c>
      <c r="B117" s="500" t="s">
        <v>63</v>
      </c>
      <c r="C117" s="500"/>
      <c r="D117" s="500"/>
      <c r="E117" s="500"/>
      <c r="F117" s="500"/>
      <c r="G117" s="500"/>
      <c r="H117" s="138"/>
      <c r="I117" s="140">
        <f>TRUNC(I115/(1-H112),2)</f>
        <v>7507.44</v>
      </c>
    </row>
    <row r="118" spans="1:12" ht="16.5" x14ac:dyDescent="0.3">
      <c r="A118" s="137"/>
      <c r="B118" s="132"/>
      <c r="C118" s="132"/>
      <c r="D118" s="132"/>
      <c r="E118" s="132"/>
      <c r="F118" s="132"/>
      <c r="G118" s="132"/>
      <c r="H118" s="138"/>
      <c r="I118" s="140"/>
    </row>
    <row r="119" spans="1:12" ht="16.5" x14ac:dyDescent="0.3">
      <c r="A119" s="141"/>
      <c r="B119" s="501" t="s">
        <v>64</v>
      </c>
      <c r="C119" s="501"/>
      <c r="D119" s="501"/>
      <c r="E119" s="501"/>
      <c r="F119" s="501"/>
      <c r="G119" s="501"/>
      <c r="H119" s="142"/>
      <c r="I119" s="143">
        <f>TRUNC(I117-I115,2)</f>
        <v>1069.81</v>
      </c>
    </row>
    <row r="120" spans="1:12" ht="16.5" x14ac:dyDescent="0.3">
      <c r="A120" s="43"/>
      <c r="B120" s="43"/>
      <c r="C120" s="43"/>
      <c r="D120" s="43"/>
      <c r="E120" s="43"/>
      <c r="F120" s="43"/>
      <c r="G120" s="43"/>
      <c r="H120" s="43"/>
      <c r="I120" s="50"/>
    </row>
    <row r="121" spans="1:12" ht="16.5" x14ac:dyDescent="0.3">
      <c r="A121" s="441" t="s">
        <v>106</v>
      </c>
      <c r="B121" s="441"/>
      <c r="C121" s="441"/>
      <c r="D121" s="441"/>
      <c r="E121" s="441"/>
      <c r="F121" s="441"/>
      <c r="G121" s="441"/>
      <c r="H121" s="441"/>
      <c r="I121" s="441"/>
    </row>
    <row r="122" spans="1:12" ht="16.5" x14ac:dyDescent="0.3">
      <c r="A122" s="448" t="s">
        <v>30</v>
      </c>
      <c r="B122" s="448"/>
      <c r="C122" s="448"/>
      <c r="D122" s="448"/>
      <c r="E122" s="448"/>
      <c r="F122" s="448"/>
      <c r="G122" s="448"/>
      <c r="H122" s="448"/>
      <c r="I122" s="44" t="s">
        <v>1</v>
      </c>
    </row>
    <row r="123" spans="1:12" ht="16.5" x14ac:dyDescent="0.3">
      <c r="A123" s="42" t="s">
        <v>10</v>
      </c>
      <c r="B123" s="439" t="str">
        <f>A17</f>
        <v>MÓDULO 1 - COMPOSIÇÃO DA REMUNERAÇÃO</v>
      </c>
      <c r="C123" s="439"/>
      <c r="D123" s="439"/>
      <c r="E123" s="439"/>
      <c r="F123" s="439"/>
      <c r="G123" s="439"/>
      <c r="H123" s="439"/>
      <c r="I123" s="90">
        <f>I26</f>
        <v>2865.2</v>
      </c>
    </row>
    <row r="124" spans="1:12" ht="16.5" x14ac:dyDescent="0.3">
      <c r="A124" s="42" t="s">
        <v>11</v>
      </c>
      <c r="B124" s="439" t="str">
        <f>A28</f>
        <v>MÓDULO 2 – ENCARGOS E BENEFÍCIOS ANUAIS, MENSAIS E DIÁRIOS</v>
      </c>
      <c r="C124" s="439"/>
      <c r="D124" s="439"/>
      <c r="E124" s="439"/>
      <c r="F124" s="439"/>
      <c r="G124" s="439"/>
      <c r="H124" s="439"/>
      <c r="I124" s="90">
        <f>I62</f>
        <v>2686.02</v>
      </c>
    </row>
    <row r="125" spans="1:12" ht="16.5" x14ac:dyDescent="0.3">
      <c r="A125" s="42" t="s">
        <v>12</v>
      </c>
      <c r="B125" s="439" t="str">
        <f>A64</f>
        <v>MÓDULO 3 – PROVISÃO  E CUSTO PARA RECISÃO</v>
      </c>
      <c r="C125" s="439"/>
      <c r="D125" s="439"/>
      <c r="E125" s="439"/>
      <c r="F125" s="439"/>
      <c r="G125" s="439"/>
      <c r="H125" s="439"/>
      <c r="I125" s="90">
        <f>I72</f>
        <v>190.61</v>
      </c>
    </row>
    <row r="126" spans="1:12" ht="16.5" x14ac:dyDescent="0.3">
      <c r="A126" s="42" t="s">
        <v>13</v>
      </c>
      <c r="B126" s="439" t="str">
        <f>A74</f>
        <v>MÓDULO 4 – CUSTO DE REPOSIÇÃO DO PROFISSIONAL AUSENTE</v>
      </c>
      <c r="C126" s="439"/>
      <c r="D126" s="439"/>
      <c r="E126" s="439"/>
      <c r="F126" s="439"/>
      <c r="G126" s="439"/>
      <c r="H126" s="439"/>
      <c r="I126" s="90">
        <f>I92</f>
        <v>59.88</v>
      </c>
    </row>
    <row r="127" spans="1:12" ht="16.5" x14ac:dyDescent="0.3">
      <c r="A127" s="42" t="s">
        <v>14</v>
      </c>
      <c r="B127" s="439" t="str">
        <f>A94</f>
        <v>MÓDULO 5 – INSUMOS DIVERSOS</v>
      </c>
      <c r="C127" s="439"/>
      <c r="D127" s="439"/>
      <c r="E127" s="439"/>
      <c r="F127" s="439"/>
      <c r="G127" s="439"/>
      <c r="H127" s="439"/>
      <c r="I127" s="90">
        <f>I100</f>
        <v>51.02</v>
      </c>
    </row>
    <row r="128" spans="1:12" ht="16.5" x14ac:dyDescent="0.3">
      <c r="A128" s="44"/>
      <c r="B128" s="448" t="s">
        <v>107</v>
      </c>
      <c r="C128" s="448"/>
      <c r="D128" s="448"/>
      <c r="E128" s="448"/>
      <c r="F128" s="448"/>
      <c r="G128" s="448"/>
      <c r="H128" s="448"/>
      <c r="I128" s="89">
        <f>TRUNC(SUM(I123:I127),2)</f>
        <v>5852.73</v>
      </c>
    </row>
    <row r="129" spans="1:9" ht="16.5" x14ac:dyDescent="0.3">
      <c r="A129" s="42" t="s">
        <v>15</v>
      </c>
      <c r="B129" s="439" t="str">
        <f>A102</f>
        <v>MÓDULO 6 – CUSTOS INDIRETOS, TRIBUTOS E LUCRO</v>
      </c>
      <c r="C129" s="439"/>
      <c r="D129" s="439"/>
      <c r="E129" s="439"/>
      <c r="F129" s="439"/>
      <c r="G129" s="439"/>
      <c r="H129" s="439"/>
      <c r="I129" s="90">
        <f>I110</f>
        <v>1654.7</v>
      </c>
    </row>
    <row r="130" spans="1:9" ht="16.5" x14ac:dyDescent="0.3">
      <c r="A130" s="448" t="s">
        <v>108</v>
      </c>
      <c r="B130" s="448"/>
      <c r="C130" s="448"/>
      <c r="D130" s="448"/>
      <c r="E130" s="448"/>
      <c r="F130" s="448"/>
      <c r="G130" s="448"/>
      <c r="H130" s="448"/>
      <c r="I130" s="89">
        <f>TRUNC(SUM(I128:I129),2)</f>
        <v>7507.43</v>
      </c>
    </row>
    <row r="132" spans="1:9" ht="16.5" x14ac:dyDescent="0.3">
      <c r="A132" s="130" t="s">
        <v>132</v>
      </c>
      <c r="B132" s="130"/>
      <c r="C132" s="64"/>
      <c r="D132" s="64"/>
      <c r="E132" s="64"/>
      <c r="F132" s="64"/>
      <c r="G132" s="64"/>
      <c r="H132" s="5"/>
    </row>
    <row r="133" spans="1:9" ht="21" customHeight="1" x14ac:dyDescent="0.2"/>
    <row r="134" spans="1:9" ht="16.5" customHeight="1" x14ac:dyDescent="0.2">
      <c r="A134" s="529"/>
      <c r="B134" s="529"/>
      <c r="C134" s="529"/>
      <c r="D134" s="529"/>
      <c r="E134" s="529"/>
      <c r="F134" s="529"/>
      <c r="G134" s="529"/>
      <c r="H134" s="529"/>
      <c r="I134" s="529"/>
    </row>
    <row r="135" spans="1:9" ht="12.75" x14ac:dyDescent="0.2">
      <c r="A135" s="530"/>
      <c r="B135" s="530"/>
      <c r="C135" s="530"/>
      <c r="D135" s="530"/>
      <c r="E135" s="530"/>
      <c r="F135" s="530"/>
      <c r="G135" s="530"/>
      <c r="H135" s="530"/>
      <c r="I135" s="530"/>
    </row>
    <row r="136" spans="1:9" ht="12.75" x14ac:dyDescent="0.2">
      <c r="A136" s="531"/>
      <c r="B136" s="531"/>
      <c r="C136" s="531"/>
      <c r="D136" s="531"/>
      <c r="E136" s="531"/>
      <c r="F136" s="531"/>
      <c r="G136" s="531"/>
      <c r="H136" s="531"/>
      <c r="I136" s="531"/>
    </row>
    <row r="137" spans="1:9" ht="12.75" x14ac:dyDescent="0.2">
      <c r="A137" s="531"/>
      <c r="B137" s="531"/>
      <c r="C137" s="531"/>
      <c r="D137" s="531"/>
      <c r="E137" s="531"/>
      <c r="F137" s="531"/>
      <c r="G137" s="531"/>
      <c r="H137" s="531"/>
      <c r="I137" s="531"/>
    </row>
  </sheetData>
  <mergeCells count="134">
    <mergeCell ref="A134:I134"/>
    <mergeCell ref="A135:I135"/>
    <mergeCell ref="A136:I136"/>
    <mergeCell ref="A137:I137"/>
    <mergeCell ref="B107:G107"/>
    <mergeCell ref="B108:G108"/>
    <mergeCell ref="B109:G109"/>
    <mergeCell ref="A110:G110"/>
    <mergeCell ref="B112:G112"/>
    <mergeCell ref="A101:I101"/>
    <mergeCell ref="A102:I102"/>
    <mergeCell ref="B103:G103"/>
    <mergeCell ref="B104:G104"/>
    <mergeCell ref="B105:G105"/>
    <mergeCell ref="B106:G106"/>
    <mergeCell ref="B129:H129"/>
    <mergeCell ref="A130:H130"/>
    <mergeCell ref="B123:H123"/>
    <mergeCell ref="B124:H124"/>
    <mergeCell ref="B125:H125"/>
    <mergeCell ref="B126:H126"/>
    <mergeCell ref="B127:H127"/>
    <mergeCell ref="B128:H128"/>
    <mergeCell ref="B113:G113"/>
    <mergeCell ref="B115:G115"/>
    <mergeCell ref="B117:G117"/>
    <mergeCell ref="B119:G119"/>
    <mergeCell ref="A121:I121"/>
    <mergeCell ref="A122:H122"/>
    <mergeCell ref="B95:G95"/>
    <mergeCell ref="B96:G96"/>
    <mergeCell ref="B97:G97"/>
    <mergeCell ref="B98:G98"/>
    <mergeCell ref="B99:G99"/>
    <mergeCell ref="A100:G100"/>
    <mergeCell ref="A89:H89"/>
    <mergeCell ref="B90:H90"/>
    <mergeCell ref="B91:H91"/>
    <mergeCell ref="A92:H92"/>
    <mergeCell ref="A93:I93"/>
    <mergeCell ref="A94:I94"/>
    <mergeCell ref="A83:I83"/>
    <mergeCell ref="A84:G84"/>
    <mergeCell ref="B85:G85"/>
    <mergeCell ref="A86:G86"/>
    <mergeCell ref="A87:I87"/>
    <mergeCell ref="A88:I88"/>
    <mergeCell ref="B77:G77"/>
    <mergeCell ref="B78:G78"/>
    <mergeCell ref="B79:G79"/>
    <mergeCell ref="B80:G80"/>
    <mergeCell ref="B81:G81"/>
    <mergeCell ref="A82:G82"/>
    <mergeCell ref="A73:I73"/>
    <mergeCell ref="A74:I74"/>
    <mergeCell ref="A75:G75"/>
    <mergeCell ref="B76:G76"/>
    <mergeCell ref="B67:G67"/>
    <mergeCell ref="B68:G68"/>
    <mergeCell ref="B69:G69"/>
    <mergeCell ref="B70:G70"/>
    <mergeCell ref="B71:G71"/>
    <mergeCell ref="A72:G72"/>
    <mergeCell ref="B61:H61"/>
    <mergeCell ref="A62:H62"/>
    <mergeCell ref="A63:I63"/>
    <mergeCell ref="A64:I64"/>
    <mergeCell ref="B65:G65"/>
    <mergeCell ref="B66:G66"/>
    <mergeCell ref="A55:H55"/>
    <mergeCell ref="A56:I56"/>
    <mergeCell ref="A57:I57"/>
    <mergeCell ref="A58:H58"/>
    <mergeCell ref="B59:H59"/>
    <mergeCell ref="B60:H60"/>
    <mergeCell ref="A45:G45"/>
    <mergeCell ref="B46:G46"/>
    <mergeCell ref="B50:G50"/>
    <mergeCell ref="B52:G52"/>
    <mergeCell ref="B54:G54"/>
    <mergeCell ref="B39:G39"/>
    <mergeCell ref="B40:G40"/>
    <mergeCell ref="B41:G41"/>
    <mergeCell ref="B42:G42"/>
    <mergeCell ref="A43:G43"/>
    <mergeCell ref="A44:I44"/>
    <mergeCell ref="B51:G51"/>
    <mergeCell ref="B47:G47"/>
    <mergeCell ref="B48:G48"/>
    <mergeCell ref="B49:G49"/>
    <mergeCell ref="B53:G53"/>
    <mergeCell ref="A33:I33"/>
    <mergeCell ref="A34:G34"/>
    <mergeCell ref="B35:G35"/>
    <mergeCell ref="B36:G36"/>
    <mergeCell ref="B37:G37"/>
    <mergeCell ref="B38:G38"/>
    <mergeCell ref="A26:H26"/>
    <mergeCell ref="A28:I28"/>
    <mergeCell ref="A29:G29"/>
    <mergeCell ref="B30:G30"/>
    <mergeCell ref="B31:G31"/>
    <mergeCell ref="A32:G32"/>
    <mergeCell ref="B20:G20"/>
    <mergeCell ref="B21:G21"/>
    <mergeCell ref="B22:G22"/>
    <mergeCell ref="B23:G23"/>
    <mergeCell ref="B24:G24"/>
    <mergeCell ref="B25:G25"/>
    <mergeCell ref="B15:G15"/>
    <mergeCell ref="H15:I15"/>
    <mergeCell ref="A16:I16"/>
    <mergeCell ref="A17:I17"/>
    <mergeCell ref="B18:G18"/>
    <mergeCell ref="B19:G19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1:I1"/>
    <mergeCell ref="A2:I2"/>
    <mergeCell ref="A3:I3"/>
    <mergeCell ref="A5:I5"/>
    <mergeCell ref="B6:G6"/>
    <mergeCell ref="H6:I6"/>
    <mergeCell ref="B12:G12"/>
    <mergeCell ref="H12:I12"/>
    <mergeCell ref="B13:G13"/>
    <mergeCell ref="H13:I13"/>
  </mergeCells>
  <pageMargins left="0.39370078740157483" right="0.19685039370078741" top="0.27559055118110237" bottom="0.27559055118110237" header="0.15748031496062992" footer="0.15748031496062992"/>
  <pageSetup paperSize="9" scale="80" orientation="portrait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9"/>
  <sheetViews>
    <sheetView showGridLines="0" tabSelected="1" workbookViewId="0">
      <selection activeCell="I23" sqref="I23"/>
    </sheetView>
  </sheetViews>
  <sheetFormatPr defaultRowHeight="12.75" x14ac:dyDescent="0.2"/>
  <cols>
    <col min="1" max="1" width="4.42578125" customWidth="1"/>
    <col min="2" max="2" width="21.85546875" customWidth="1"/>
    <col min="3" max="4" width="13.7109375" customWidth="1"/>
    <col min="5" max="6" width="13" customWidth="1"/>
    <col min="7" max="7" width="6.7109375" customWidth="1"/>
    <col min="8" max="8" width="16.85546875" bestFit="1" customWidth="1"/>
    <col min="9" max="9" width="12.5703125" customWidth="1"/>
    <col min="10" max="10" width="16.28515625" customWidth="1"/>
    <col min="12" max="12" width="16.85546875" bestFit="1" customWidth="1"/>
  </cols>
  <sheetData>
    <row r="1" spans="1:12" ht="15" x14ac:dyDescent="0.25">
      <c r="A1" s="580" t="s">
        <v>115</v>
      </c>
      <c r="B1" s="580"/>
      <c r="C1" s="580"/>
      <c r="D1" s="580"/>
      <c r="E1" s="580"/>
      <c r="F1" s="580"/>
      <c r="G1" s="580"/>
      <c r="H1" s="580"/>
      <c r="I1" s="580"/>
      <c r="J1" s="580"/>
    </row>
    <row r="2" spans="1:12" ht="16.5" customHeight="1" x14ac:dyDescent="0.2">
      <c r="A2" s="581" t="s">
        <v>179</v>
      </c>
      <c r="B2" s="581"/>
      <c r="C2" s="581"/>
      <c r="D2" s="581"/>
      <c r="E2" s="581"/>
      <c r="F2" s="581"/>
      <c r="G2" s="581"/>
      <c r="H2" s="581"/>
      <c r="I2" s="581"/>
      <c r="J2" s="581"/>
    </row>
    <row r="3" spans="1:12" ht="3" customHeight="1" x14ac:dyDescent="0.2">
      <c r="A3" s="570"/>
      <c r="B3" s="571"/>
      <c r="C3" s="571"/>
      <c r="D3" s="571"/>
      <c r="E3" s="571"/>
      <c r="F3" s="571"/>
      <c r="G3" s="571"/>
      <c r="H3" s="571"/>
    </row>
    <row r="4" spans="1:12" ht="50.1" customHeight="1" x14ac:dyDescent="0.2">
      <c r="A4" s="127" t="s">
        <v>128</v>
      </c>
      <c r="B4" s="127" t="s">
        <v>111</v>
      </c>
      <c r="C4" s="128" t="s">
        <v>129</v>
      </c>
      <c r="D4" s="129" t="s">
        <v>112</v>
      </c>
      <c r="E4" s="129" t="s">
        <v>180</v>
      </c>
      <c r="F4" s="129" t="s">
        <v>113</v>
      </c>
      <c r="G4" s="129" t="s">
        <v>181</v>
      </c>
      <c r="H4" s="129" t="s">
        <v>114</v>
      </c>
      <c r="I4" s="129" t="s">
        <v>206</v>
      </c>
      <c r="J4" s="129" t="s">
        <v>209</v>
      </c>
    </row>
    <row r="5" spans="1:12" ht="21.75" customHeight="1" x14ac:dyDescent="0.2">
      <c r="A5" s="145">
        <v>1</v>
      </c>
      <c r="B5" s="146" t="s">
        <v>176</v>
      </c>
      <c r="C5" s="153">
        <f>'ELETROTÉCNICO SINDLIMP'!I19</f>
        <v>4284.68</v>
      </c>
      <c r="D5" s="172">
        <f>'ELETROTÉCNICO SINDLIMP'!I131</f>
        <v>12732.29</v>
      </c>
      <c r="E5" s="173" t="s">
        <v>174</v>
      </c>
      <c r="F5" s="174">
        <f>D5*E5</f>
        <v>12732.29</v>
      </c>
      <c r="G5" s="155">
        <v>3</v>
      </c>
      <c r="H5" s="174">
        <f>F5*G5</f>
        <v>38196.870000000003</v>
      </c>
      <c r="I5" s="155">
        <f>12*G5</f>
        <v>36</v>
      </c>
      <c r="J5" s="167">
        <f>I5*F5</f>
        <v>458362.44000000006</v>
      </c>
    </row>
    <row r="6" spans="1:12" ht="18.95" customHeight="1" x14ac:dyDescent="0.2">
      <c r="A6" s="147">
        <v>2</v>
      </c>
      <c r="B6" s="148" t="s">
        <v>178</v>
      </c>
      <c r="C6" s="154">
        <f>'ELETRICISTA SINDLIMP'!I19</f>
        <v>2389.91</v>
      </c>
      <c r="D6" s="167">
        <f>'ELETRICISTA SINDLIMP'!I131</f>
        <v>7440.69</v>
      </c>
      <c r="E6" s="155">
        <v>1</v>
      </c>
      <c r="F6" s="174">
        <f t="shared" ref="F6:F9" si="0">D6*E6</f>
        <v>7440.69</v>
      </c>
      <c r="G6" s="155">
        <v>8</v>
      </c>
      <c r="H6" s="174">
        <f>F6*G6</f>
        <v>59525.52</v>
      </c>
      <c r="I6" s="155">
        <f t="shared" ref="I6:I9" si="1">12*G6</f>
        <v>96</v>
      </c>
      <c r="J6" s="167">
        <f t="shared" ref="J6:J9" si="2">I6*F6</f>
        <v>714306.24</v>
      </c>
      <c r="L6" s="122"/>
    </row>
    <row r="7" spans="1:12" ht="18.95" customHeight="1" x14ac:dyDescent="0.2">
      <c r="A7" s="147">
        <v>3</v>
      </c>
      <c r="B7" s="149" t="s">
        <v>464</v>
      </c>
      <c r="C7" s="154">
        <f>'AUXILIAR DE ELETRICIDA SINDLIMP'!I19</f>
        <v>1720.36</v>
      </c>
      <c r="D7" s="167">
        <f>'AUXILIAR DE ELETRICIDA SINDLIMP'!I130</f>
        <v>5500.2</v>
      </c>
      <c r="E7" s="155">
        <v>1</v>
      </c>
      <c r="F7" s="174">
        <f t="shared" si="0"/>
        <v>5500.2</v>
      </c>
      <c r="G7" s="155">
        <v>8</v>
      </c>
      <c r="H7" s="174">
        <f>F7*G7</f>
        <v>44001.599999999999</v>
      </c>
      <c r="I7" s="155">
        <f t="shared" si="1"/>
        <v>96</v>
      </c>
      <c r="J7" s="167">
        <f t="shared" si="2"/>
        <v>528019.19999999995</v>
      </c>
    </row>
    <row r="8" spans="1:12" ht="18.95" customHeight="1" x14ac:dyDescent="0.2">
      <c r="A8" s="147">
        <v>4</v>
      </c>
      <c r="B8" s="148" t="s">
        <v>195</v>
      </c>
      <c r="C8" s="154">
        <f>'MOTORISTA CAT. B SINTRO'!I19</f>
        <v>2387.06</v>
      </c>
      <c r="D8" s="167">
        <f>'MOTORISTA CAT. B SINTRO'!I132</f>
        <v>6408.34</v>
      </c>
      <c r="E8" s="155">
        <v>1</v>
      </c>
      <c r="F8" s="174">
        <f t="shared" si="0"/>
        <v>6408.34</v>
      </c>
      <c r="G8" s="155">
        <v>1</v>
      </c>
      <c r="H8" s="174">
        <f>F8*G8</f>
        <v>6408.34</v>
      </c>
      <c r="I8" s="155">
        <f t="shared" si="1"/>
        <v>12</v>
      </c>
      <c r="J8" s="167">
        <f t="shared" si="2"/>
        <v>76900.08</v>
      </c>
    </row>
    <row r="9" spans="1:12" ht="30" customHeight="1" x14ac:dyDescent="0.2">
      <c r="A9" s="147">
        <v>5</v>
      </c>
      <c r="B9" s="149" t="s">
        <v>184</v>
      </c>
      <c r="C9" s="154">
        <f>'MOTORISTA CAMINHÃO SINTROCERN'!I19</f>
        <v>2204</v>
      </c>
      <c r="D9" s="167">
        <f>'MOTORISTA CAMINHÃO SINTROCERN'!I130</f>
        <v>7507.43</v>
      </c>
      <c r="E9" s="155">
        <v>1</v>
      </c>
      <c r="F9" s="174">
        <f t="shared" si="0"/>
        <v>7507.43</v>
      </c>
      <c r="G9" s="155">
        <v>1</v>
      </c>
      <c r="H9" s="174">
        <f>F9*G9</f>
        <v>7507.43</v>
      </c>
      <c r="I9" s="155">
        <f t="shared" si="1"/>
        <v>12</v>
      </c>
      <c r="J9" s="167">
        <f t="shared" si="2"/>
        <v>90089.16</v>
      </c>
      <c r="L9" s="122"/>
    </row>
    <row r="10" spans="1:12" ht="18" customHeight="1" x14ac:dyDescent="0.2">
      <c r="A10" s="573" t="s">
        <v>207</v>
      </c>
      <c r="B10" s="574"/>
      <c r="C10" s="574"/>
      <c r="D10" s="574"/>
      <c r="E10" s="574"/>
      <c r="F10" s="575"/>
      <c r="G10" s="160">
        <f>SUM(G5:G9)</f>
        <v>21</v>
      </c>
      <c r="H10" s="165"/>
      <c r="I10" s="160">
        <f>SUM(I5:I9)</f>
        <v>252</v>
      </c>
      <c r="J10" s="166"/>
    </row>
    <row r="11" spans="1:12" ht="18" customHeight="1" x14ac:dyDescent="0.2">
      <c r="A11" s="572" t="s">
        <v>196</v>
      </c>
      <c r="B11" s="572"/>
      <c r="C11" s="572"/>
      <c r="D11" s="572"/>
      <c r="E11" s="572"/>
      <c r="F11" s="572"/>
      <c r="G11" s="572"/>
      <c r="H11" s="174">
        <f>SUM(H5:H9)</f>
        <v>155639.75999999998</v>
      </c>
      <c r="I11" s="166" t="s">
        <v>208</v>
      </c>
      <c r="J11" s="166">
        <f>12*H11</f>
        <v>1867677.1199999996</v>
      </c>
    </row>
    <row r="12" spans="1:12" ht="18" customHeight="1" x14ac:dyDescent="0.2">
      <c r="A12" s="576" t="s">
        <v>197</v>
      </c>
      <c r="B12" s="577"/>
      <c r="C12" s="577"/>
      <c r="D12" s="577"/>
      <c r="E12" s="577"/>
      <c r="F12" s="577"/>
      <c r="G12" s="578"/>
      <c r="H12" s="167">
        <f>H11*5%</f>
        <v>7781.9879999999994</v>
      </c>
      <c r="I12" s="166" t="s">
        <v>208</v>
      </c>
      <c r="J12" s="166">
        <f>12*H12</f>
        <v>93383.856</v>
      </c>
      <c r="L12" s="120"/>
    </row>
    <row r="13" spans="1:12" ht="18" customHeight="1" x14ac:dyDescent="0.2">
      <c r="A13" s="579" t="s">
        <v>198</v>
      </c>
      <c r="B13" s="579"/>
      <c r="C13" s="579"/>
      <c r="D13" s="579"/>
      <c r="E13" s="579"/>
      <c r="F13" s="579"/>
      <c r="G13" s="579"/>
      <c r="H13" s="169">
        <f>H11+H12</f>
        <v>163421.74799999999</v>
      </c>
      <c r="I13" s="170"/>
      <c r="J13" s="171"/>
    </row>
    <row r="14" spans="1:12" ht="18" customHeight="1" x14ac:dyDescent="0.2">
      <c r="A14" s="579" t="s">
        <v>199</v>
      </c>
      <c r="B14" s="579"/>
      <c r="C14" s="579"/>
      <c r="D14" s="579"/>
      <c r="E14" s="579"/>
      <c r="F14" s="579"/>
      <c r="G14" s="579"/>
      <c r="H14" s="169">
        <f>12*H13</f>
        <v>1961060.9759999998</v>
      </c>
      <c r="I14" s="170"/>
      <c r="J14" s="171"/>
    </row>
    <row r="16" spans="1:12" ht="38.25" customHeight="1" x14ac:dyDescent="0.2">
      <c r="A16" s="582"/>
      <c r="B16" s="582"/>
      <c r="C16" s="582"/>
      <c r="D16" s="582"/>
      <c r="E16" s="582"/>
      <c r="F16" s="582"/>
      <c r="G16" s="582"/>
      <c r="H16" s="582"/>
    </row>
    <row r="17" spans="2:8" ht="16.5" customHeight="1" x14ac:dyDescent="0.2">
      <c r="B17" s="530"/>
      <c r="C17" s="530"/>
      <c r="D17" s="530"/>
      <c r="E17" s="530"/>
      <c r="F17" s="530"/>
      <c r="G17" s="530"/>
      <c r="H17" s="530"/>
    </row>
    <row r="18" spans="2:8" x14ac:dyDescent="0.2">
      <c r="B18" s="531"/>
      <c r="C18" s="531"/>
      <c r="D18" s="531"/>
      <c r="E18" s="531"/>
      <c r="F18" s="531"/>
      <c r="G18" s="531"/>
      <c r="H18" s="531"/>
    </row>
    <row r="19" spans="2:8" x14ac:dyDescent="0.2">
      <c r="B19" s="531"/>
      <c r="C19" s="531"/>
      <c r="D19" s="531"/>
      <c r="E19" s="531"/>
      <c r="F19" s="531"/>
      <c r="G19" s="531"/>
      <c r="H19" s="531"/>
    </row>
  </sheetData>
  <mergeCells count="12">
    <mergeCell ref="A1:J1"/>
    <mergeCell ref="A2:J2"/>
    <mergeCell ref="A16:H16"/>
    <mergeCell ref="B17:H17"/>
    <mergeCell ref="B18:H18"/>
    <mergeCell ref="B19:H19"/>
    <mergeCell ref="A3:H3"/>
    <mergeCell ref="A11:G11"/>
    <mergeCell ref="A10:F10"/>
    <mergeCell ref="A12:G12"/>
    <mergeCell ref="A13:G13"/>
    <mergeCell ref="A14:G14"/>
  </mergeCells>
  <pageMargins left="0.25" right="0.25" top="0.75" bottom="0.75" header="0.3" footer="0.3"/>
  <pageSetup paperSize="9" scale="97" fitToHeight="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7990-C426-44FF-8121-3949B5A352A7}">
  <sheetPr>
    <pageSetUpPr fitToPage="1"/>
  </sheetPr>
  <dimension ref="B3:L536"/>
  <sheetViews>
    <sheetView showGridLines="0" topLeftCell="A475" zoomScale="106" zoomScaleNormal="106" workbookViewId="0">
      <selection activeCell="B484" sqref="B484"/>
    </sheetView>
  </sheetViews>
  <sheetFormatPr defaultRowHeight="24" customHeight="1" x14ac:dyDescent="0.2"/>
  <cols>
    <col min="1" max="1" width="9.140625" style="189"/>
    <col min="2" max="2" width="34.140625" style="189" customWidth="1"/>
    <col min="3" max="3" width="19.28515625" style="189" bestFit="1" customWidth="1"/>
    <col min="4" max="5" width="22.28515625" style="189" bestFit="1" customWidth="1"/>
    <col min="6" max="6" width="18.5703125" style="189" hidden="1" customWidth="1"/>
    <col min="7" max="7" width="17.7109375" style="189" customWidth="1"/>
    <col min="8" max="8" width="11.140625" style="189" customWidth="1"/>
    <col min="9" max="9" width="21.140625" style="189" customWidth="1"/>
    <col min="10" max="10" width="9.140625" style="189"/>
    <col min="11" max="11" width="16.140625" style="189" customWidth="1"/>
    <col min="12" max="16384" width="9.140625" style="189"/>
  </cols>
  <sheetData>
    <row r="3" spans="2:9" ht="84.75" customHeight="1" x14ac:dyDescent="0.2"/>
    <row r="4" spans="2:9" s="191" customFormat="1" ht="18.75" x14ac:dyDescent="0.3">
      <c r="B4" s="586" t="s">
        <v>119</v>
      </c>
      <c r="C4" s="586"/>
      <c r="D4" s="586"/>
      <c r="E4" s="586"/>
      <c r="F4" s="586"/>
      <c r="G4" s="586"/>
      <c r="H4" s="190"/>
      <c r="I4" s="190"/>
    </row>
    <row r="5" spans="2:9" s="191" customFormat="1" ht="18.75" x14ac:dyDescent="0.3">
      <c r="B5" s="586" t="s">
        <v>220</v>
      </c>
      <c r="C5" s="586"/>
      <c r="D5" s="586"/>
      <c r="E5" s="586"/>
      <c r="F5" s="586"/>
      <c r="G5" s="586"/>
      <c r="H5" s="190"/>
      <c r="I5" s="190"/>
    </row>
    <row r="6" spans="2:9" ht="24" hidden="1" customHeight="1" x14ac:dyDescent="0.2">
      <c r="B6" s="192"/>
      <c r="C6" s="192"/>
      <c r="D6" s="192"/>
      <c r="E6" s="192"/>
      <c r="F6" s="192"/>
      <c r="G6" s="192"/>
      <c r="H6" s="193"/>
      <c r="I6" s="193"/>
    </row>
    <row r="7" spans="2:9" ht="24" hidden="1" customHeight="1" x14ac:dyDescent="0.2">
      <c r="B7" s="194" t="s">
        <v>221</v>
      </c>
      <c r="C7" s="194"/>
      <c r="D7" s="194"/>
      <c r="E7" s="194"/>
      <c r="F7" s="194"/>
      <c r="G7" s="194"/>
      <c r="H7" s="194"/>
      <c r="I7" s="194"/>
    </row>
    <row r="8" spans="2:9" ht="40.5" hidden="1" customHeight="1" x14ac:dyDescent="0.2">
      <c r="B8" s="195" t="s">
        <v>222</v>
      </c>
      <c r="C8" s="195"/>
      <c r="D8" s="195"/>
      <c r="E8" s="195"/>
      <c r="F8" s="195"/>
      <c r="G8" s="195"/>
      <c r="H8" s="195"/>
      <c r="I8" s="195"/>
    </row>
    <row r="9" spans="2:9" ht="24" hidden="1" customHeight="1" x14ac:dyDescent="0.2">
      <c r="B9" s="192"/>
      <c r="C9" s="192"/>
      <c r="D9" s="192"/>
      <c r="E9" s="192"/>
      <c r="F9" s="192"/>
      <c r="G9" s="192"/>
      <c r="H9" s="193"/>
      <c r="I9" s="193"/>
    </row>
    <row r="10" spans="2:9" ht="24" hidden="1" customHeight="1" x14ac:dyDescent="0.2">
      <c r="B10" s="196" t="s">
        <v>223</v>
      </c>
      <c r="C10" s="197"/>
      <c r="D10" s="197"/>
      <c r="E10" s="197"/>
      <c r="F10" s="197"/>
      <c r="G10" s="197"/>
      <c r="H10" s="197"/>
      <c r="I10" s="197"/>
    </row>
    <row r="11" spans="2:9" ht="33.75" hidden="1" customHeight="1" x14ac:dyDescent="0.2">
      <c r="B11" s="195" t="s">
        <v>224</v>
      </c>
      <c r="C11" s="195"/>
      <c r="D11" s="195"/>
      <c r="E11" s="195"/>
      <c r="F11" s="195"/>
      <c r="G11" s="195"/>
      <c r="H11" s="195"/>
      <c r="I11" s="195"/>
    </row>
    <row r="12" spans="2:9" ht="24" hidden="1" customHeight="1" thickBot="1" x14ac:dyDescent="0.25"/>
    <row r="13" spans="2:9" ht="24" hidden="1" customHeight="1" thickBot="1" x14ac:dyDescent="0.25">
      <c r="B13" s="198" t="s">
        <v>223</v>
      </c>
      <c r="C13" s="199"/>
    </row>
    <row r="14" spans="2:9" ht="24" hidden="1" customHeight="1" x14ac:dyDescent="0.2">
      <c r="B14" s="200" t="s">
        <v>225</v>
      </c>
      <c r="C14" s="201">
        <v>1899.04</v>
      </c>
    </row>
    <row r="15" spans="2:9" ht="24" hidden="1" customHeight="1" x14ac:dyDescent="0.2">
      <c r="B15" s="202" t="s">
        <v>226</v>
      </c>
      <c r="C15" s="203">
        <v>1282.27</v>
      </c>
    </row>
    <row r="16" spans="2:9" ht="24" hidden="1" customHeight="1" x14ac:dyDescent="0.2">
      <c r="B16" s="202" t="s">
        <v>227</v>
      </c>
      <c r="C16" s="203">
        <v>1899.04</v>
      </c>
    </row>
    <row r="17" spans="2:9" ht="24" hidden="1" customHeight="1" x14ac:dyDescent="0.2">
      <c r="B17" s="202" t="s">
        <v>228</v>
      </c>
      <c r="C17" s="203">
        <v>1899.04</v>
      </c>
    </row>
    <row r="18" spans="2:9" ht="24" hidden="1" customHeight="1" x14ac:dyDescent="0.2">
      <c r="B18" s="202" t="s">
        <v>176</v>
      </c>
      <c r="C18" s="203">
        <v>3404.77</v>
      </c>
    </row>
    <row r="19" spans="2:9" ht="24" hidden="1" customHeight="1" thickBot="1" x14ac:dyDescent="0.25">
      <c r="B19" s="204" t="s">
        <v>229</v>
      </c>
      <c r="C19" s="205">
        <v>5000</v>
      </c>
    </row>
    <row r="20" spans="2:9" ht="24" hidden="1" customHeight="1" x14ac:dyDescent="0.2"/>
    <row r="21" spans="2:9" ht="24" hidden="1" customHeight="1" x14ac:dyDescent="0.2">
      <c r="B21" s="196" t="s">
        <v>230</v>
      </c>
      <c r="C21" s="197"/>
      <c r="D21" s="197"/>
      <c r="E21" s="197"/>
      <c r="F21" s="197"/>
      <c r="G21" s="197"/>
      <c r="H21" s="197"/>
      <c r="I21" s="197"/>
    </row>
    <row r="22" spans="2:9" ht="85.5" hidden="1" customHeight="1" x14ac:dyDescent="0.2">
      <c r="B22" s="195" t="s">
        <v>231</v>
      </c>
      <c r="C22" s="195"/>
      <c r="D22" s="195"/>
      <c r="E22" s="195"/>
      <c r="F22" s="195"/>
      <c r="G22" s="195"/>
      <c r="H22" s="195"/>
      <c r="I22" s="195"/>
    </row>
    <row r="23" spans="2:9" ht="24" hidden="1" customHeight="1" thickBot="1" x14ac:dyDescent="0.25">
      <c r="B23" s="192"/>
      <c r="C23" s="192"/>
      <c r="D23" s="192"/>
      <c r="E23" s="192"/>
      <c r="F23" s="192"/>
      <c r="G23" s="192"/>
    </row>
    <row r="24" spans="2:9" ht="24" hidden="1" customHeight="1" thickBot="1" x14ac:dyDescent="0.25">
      <c r="B24" s="198" t="s">
        <v>230</v>
      </c>
      <c r="C24" s="206"/>
      <c r="D24" s="206"/>
      <c r="E24" s="199"/>
    </row>
    <row r="25" spans="2:9" ht="24" hidden="1" customHeight="1" thickBot="1" x14ac:dyDescent="0.25">
      <c r="B25" s="207" t="s">
        <v>232</v>
      </c>
      <c r="C25" s="208" t="s">
        <v>233</v>
      </c>
      <c r="D25" s="208" t="s">
        <v>234</v>
      </c>
      <c r="E25" s="209"/>
    </row>
    <row r="26" spans="2:9" ht="24" hidden="1" customHeight="1" x14ac:dyDescent="0.2">
      <c r="B26" s="210" t="s">
        <v>225</v>
      </c>
      <c r="C26" s="211">
        <f t="shared" ref="C26:C31" si="0">C14</f>
        <v>1899.04</v>
      </c>
      <c r="D26" s="212">
        <v>0</v>
      </c>
      <c r="E26" s="213">
        <f t="shared" ref="E26:E31" si="1">C26*D26</f>
        <v>0</v>
      </c>
      <c r="F26" s="193"/>
      <c r="H26" s="193"/>
      <c r="I26" s="193"/>
    </row>
    <row r="27" spans="2:9" ht="24" hidden="1" customHeight="1" x14ac:dyDescent="0.2">
      <c r="B27" s="214" t="str">
        <f>B15</f>
        <v xml:space="preserve">Auxiliar </v>
      </c>
      <c r="C27" s="215">
        <f t="shared" si="0"/>
        <v>1282.27</v>
      </c>
      <c r="D27" s="216">
        <v>0</v>
      </c>
      <c r="E27" s="217">
        <f t="shared" si="1"/>
        <v>0</v>
      </c>
      <c r="F27" s="193"/>
      <c r="H27" s="193"/>
      <c r="I27" s="193"/>
    </row>
    <row r="28" spans="2:9" ht="24" hidden="1" customHeight="1" x14ac:dyDescent="0.2">
      <c r="B28" s="214" t="str">
        <f>B16</f>
        <v>Motorista</v>
      </c>
      <c r="C28" s="215">
        <f t="shared" si="0"/>
        <v>1899.04</v>
      </c>
      <c r="D28" s="216">
        <v>0</v>
      </c>
      <c r="E28" s="217">
        <f t="shared" si="1"/>
        <v>0</v>
      </c>
      <c r="F28" s="193"/>
      <c r="H28" s="193"/>
      <c r="I28" s="193"/>
    </row>
    <row r="29" spans="2:9" ht="24" hidden="1" customHeight="1" x14ac:dyDescent="0.2">
      <c r="B29" s="214" t="s">
        <v>228</v>
      </c>
      <c r="C29" s="215">
        <f t="shared" si="0"/>
        <v>1899.04</v>
      </c>
      <c r="D29" s="216">
        <v>0</v>
      </c>
      <c r="E29" s="217">
        <f t="shared" si="1"/>
        <v>0</v>
      </c>
      <c r="F29" s="193"/>
      <c r="H29" s="193"/>
      <c r="I29" s="193"/>
    </row>
    <row r="30" spans="2:9" ht="24" hidden="1" customHeight="1" x14ac:dyDescent="0.2">
      <c r="B30" s="214" t="str">
        <f>B18</f>
        <v xml:space="preserve">Eletrotécnico </v>
      </c>
      <c r="C30" s="215">
        <f t="shared" si="0"/>
        <v>3404.77</v>
      </c>
      <c r="D30" s="216">
        <v>0</v>
      </c>
      <c r="E30" s="217">
        <f t="shared" si="1"/>
        <v>0</v>
      </c>
      <c r="F30" s="193"/>
      <c r="H30" s="193"/>
      <c r="I30" s="193"/>
    </row>
    <row r="31" spans="2:9" ht="24" hidden="1" customHeight="1" thickBot="1" x14ac:dyDescent="0.25">
      <c r="B31" s="204" t="str">
        <f>B19</f>
        <v>Coordenador</v>
      </c>
      <c r="C31" s="218">
        <f t="shared" si="0"/>
        <v>5000</v>
      </c>
      <c r="D31" s="219">
        <v>0</v>
      </c>
      <c r="E31" s="218">
        <f t="shared" si="1"/>
        <v>0</v>
      </c>
      <c r="F31" s="193"/>
      <c r="H31" s="193"/>
      <c r="I31" s="193"/>
    </row>
    <row r="32" spans="2:9" ht="24" hidden="1" customHeight="1" x14ac:dyDescent="0.2"/>
    <row r="33" spans="2:9" ht="24" hidden="1" customHeight="1" x14ac:dyDescent="0.2">
      <c r="B33" s="196" t="s">
        <v>235</v>
      </c>
      <c r="C33" s="197"/>
      <c r="D33" s="197"/>
      <c r="E33" s="197"/>
      <c r="F33" s="197"/>
      <c r="G33" s="197"/>
      <c r="H33" s="197"/>
      <c r="I33" s="197"/>
    </row>
    <row r="34" spans="2:9" ht="72" hidden="1" customHeight="1" x14ac:dyDescent="0.2">
      <c r="B34" s="195" t="s">
        <v>236</v>
      </c>
      <c r="C34" s="195"/>
      <c r="D34" s="195"/>
      <c r="E34" s="195"/>
      <c r="F34" s="195"/>
      <c r="G34" s="195"/>
      <c r="H34" s="195"/>
      <c r="I34" s="195"/>
    </row>
    <row r="35" spans="2:9" ht="24" hidden="1" customHeight="1" thickBot="1" x14ac:dyDescent="0.25">
      <c r="B35" s="193"/>
      <c r="C35" s="193"/>
      <c r="D35" s="193"/>
      <c r="E35" s="193"/>
      <c r="G35" s="193"/>
    </row>
    <row r="36" spans="2:9" ht="24" hidden="1" customHeight="1" thickBot="1" x14ac:dyDescent="0.25">
      <c r="B36" s="198" t="s">
        <v>237</v>
      </c>
      <c r="C36" s="206"/>
      <c r="D36" s="206"/>
      <c r="E36" s="199"/>
    </row>
    <row r="37" spans="2:9" ht="24" hidden="1" customHeight="1" thickBot="1" x14ac:dyDescent="0.25">
      <c r="B37" s="207" t="s">
        <v>232</v>
      </c>
      <c r="C37" s="208" t="s">
        <v>233</v>
      </c>
      <c r="D37" s="208" t="s">
        <v>234</v>
      </c>
      <c r="E37" s="209" t="s">
        <v>238</v>
      </c>
    </row>
    <row r="38" spans="2:9" ht="24" hidden="1" customHeight="1" x14ac:dyDescent="0.2">
      <c r="B38" s="210" t="s">
        <v>239</v>
      </c>
      <c r="C38" s="211">
        <f>C26</f>
        <v>1899.04</v>
      </c>
      <c r="D38" s="220">
        <v>0.3</v>
      </c>
      <c r="E38" s="221">
        <f>C38*D38</f>
        <v>569.71199999999999</v>
      </c>
    </row>
    <row r="39" spans="2:9" ht="24" hidden="1" customHeight="1" x14ac:dyDescent="0.2">
      <c r="B39" s="202" t="s">
        <v>240</v>
      </c>
      <c r="C39" s="222">
        <f>C27</f>
        <v>1282.27</v>
      </c>
      <c r="D39" s="223">
        <f>D38</f>
        <v>0.3</v>
      </c>
      <c r="E39" s="203">
        <f>C39*D39</f>
        <v>384.68099999999998</v>
      </c>
    </row>
    <row r="40" spans="2:9" ht="24" hidden="1" customHeight="1" x14ac:dyDescent="0.2">
      <c r="B40" s="202" t="s">
        <v>241</v>
      </c>
      <c r="C40" s="215">
        <f>C28</f>
        <v>1899.04</v>
      </c>
      <c r="D40" s="224">
        <v>0</v>
      </c>
      <c r="E40" s="203">
        <f>C40*D40</f>
        <v>0</v>
      </c>
    </row>
    <row r="41" spans="2:9" ht="33" hidden="1" customHeight="1" x14ac:dyDescent="0.2">
      <c r="B41" s="225" t="s">
        <v>242</v>
      </c>
      <c r="C41" s="215">
        <f>C29</f>
        <v>1899.04</v>
      </c>
      <c r="D41" s="226">
        <v>0.3</v>
      </c>
      <c r="E41" s="203">
        <f>C41*D41</f>
        <v>569.71199999999999</v>
      </c>
    </row>
    <row r="42" spans="2:9" ht="24" hidden="1" customHeight="1" x14ac:dyDescent="0.2">
      <c r="B42" s="202" t="s">
        <v>243</v>
      </c>
      <c r="C42" s="222">
        <f>ROUND(C30,2)</f>
        <v>3404.77</v>
      </c>
      <c r="D42" s="227">
        <v>0.3</v>
      </c>
      <c r="E42" s="201">
        <f>ROUND(C42*D42,2)</f>
        <v>1021.43</v>
      </c>
    </row>
    <row r="43" spans="2:9" ht="24" hidden="1" customHeight="1" x14ac:dyDescent="0.2">
      <c r="B43" s="202" t="s">
        <v>244</v>
      </c>
      <c r="C43" s="215">
        <f>C31</f>
        <v>5000</v>
      </c>
      <c r="D43" s="224">
        <v>0</v>
      </c>
      <c r="E43" s="203">
        <f>C43*D43</f>
        <v>0</v>
      </c>
    </row>
    <row r="44" spans="2:9" ht="24" hidden="1" customHeight="1" x14ac:dyDescent="0.2"/>
    <row r="45" spans="2:9" ht="24" hidden="1" customHeight="1" x14ac:dyDescent="0.2"/>
    <row r="46" spans="2:9" ht="24" hidden="1" customHeight="1" x14ac:dyDescent="0.2"/>
    <row r="47" spans="2:9" ht="24" hidden="1" customHeight="1" x14ac:dyDescent="0.2">
      <c r="B47" s="194" t="s">
        <v>221</v>
      </c>
      <c r="C47" s="194"/>
      <c r="D47" s="194"/>
      <c r="E47" s="194"/>
      <c r="F47" s="194"/>
      <c r="G47" s="194"/>
      <c r="H47" s="194"/>
      <c r="I47" s="194"/>
    </row>
    <row r="48" spans="2:9" ht="42" hidden="1" customHeight="1" x14ac:dyDescent="0.2">
      <c r="B48" s="228" t="s">
        <v>245</v>
      </c>
      <c r="C48" s="228"/>
      <c r="D48" s="228"/>
      <c r="E48" s="228"/>
      <c r="F48" s="228"/>
      <c r="G48" s="228"/>
      <c r="H48" s="228"/>
      <c r="I48" s="228"/>
    </row>
    <row r="49" spans="2:9" ht="30.75" hidden="1" customHeight="1" thickBot="1" x14ac:dyDescent="0.25"/>
    <row r="50" spans="2:9" ht="24" hidden="1" customHeight="1" thickBot="1" x14ac:dyDescent="0.25">
      <c r="B50" s="198" t="s">
        <v>221</v>
      </c>
      <c r="C50" s="206"/>
      <c r="D50" s="206"/>
      <c r="E50" s="206"/>
      <c r="F50" s="206"/>
      <c r="G50" s="206"/>
      <c r="H50" s="199"/>
    </row>
    <row r="51" spans="2:9" ht="48" hidden="1" customHeight="1" thickBot="1" x14ac:dyDescent="0.25">
      <c r="B51" s="229" t="s">
        <v>232</v>
      </c>
      <c r="C51" s="230" t="s">
        <v>246</v>
      </c>
      <c r="D51" s="231" t="s">
        <v>247</v>
      </c>
      <c r="E51" s="231" t="s">
        <v>248</v>
      </c>
      <c r="F51" s="230" t="s">
        <v>2</v>
      </c>
      <c r="G51" s="230" t="s">
        <v>249</v>
      </c>
      <c r="H51" s="232" t="s">
        <v>250</v>
      </c>
    </row>
    <row r="52" spans="2:9" ht="24" hidden="1" customHeight="1" x14ac:dyDescent="0.2">
      <c r="B52" s="210" t="s">
        <v>225</v>
      </c>
      <c r="C52" s="211">
        <f t="shared" ref="C52:C57" si="2">C14</f>
        <v>1899.04</v>
      </c>
      <c r="D52" s="211">
        <f>E26</f>
        <v>0</v>
      </c>
      <c r="E52" s="211">
        <f>E38</f>
        <v>569.71199999999999</v>
      </c>
      <c r="F52" s="233">
        <v>0</v>
      </c>
      <c r="G52" s="234">
        <v>0</v>
      </c>
      <c r="H52" s="221">
        <f t="shared" ref="H52:H57" si="3">SUM(C52:G52)</f>
        <v>2468.752</v>
      </c>
    </row>
    <row r="53" spans="2:9" ht="24" hidden="1" customHeight="1" x14ac:dyDescent="0.2">
      <c r="B53" s="202" t="s">
        <v>251</v>
      </c>
      <c r="C53" s="215">
        <f t="shared" si="2"/>
        <v>1282.27</v>
      </c>
      <c r="D53" s="215">
        <f>E26</f>
        <v>0</v>
      </c>
      <c r="E53" s="215">
        <f>E39</f>
        <v>384.68099999999998</v>
      </c>
      <c r="F53" s="214">
        <v>0</v>
      </c>
      <c r="G53" s="235">
        <v>0</v>
      </c>
      <c r="H53" s="203">
        <f t="shared" si="3"/>
        <v>1666.951</v>
      </c>
    </row>
    <row r="54" spans="2:9" ht="24" hidden="1" customHeight="1" x14ac:dyDescent="0.2">
      <c r="B54" s="202" t="s">
        <v>227</v>
      </c>
      <c r="C54" s="215">
        <f t="shared" si="2"/>
        <v>1899.04</v>
      </c>
      <c r="D54" s="215">
        <f>E26</f>
        <v>0</v>
      </c>
      <c r="E54" s="215">
        <f>E40</f>
        <v>0</v>
      </c>
      <c r="F54" s="214">
        <v>0</v>
      </c>
      <c r="G54" s="235">
        <v>0</v>
      </c>
      <c r="H54" s="203">
        <f t="shared" si="3"/>
        <v>1899.04</v>
      </c>
    </row>
    <row r="55" spans="2:9" ht="24" hidden="1" customHeight="1" x14ac:dyDescent="0.2">
      <c r="B55" s="200" t="s">
        <v>252</v>
      </c>
      <c r="C55" s="215">
        <f t="shared" si="2"/>
        <v>1899.04</v>
      </c>
      <c r="D55" s="215">
        <f>E27</f>
        <v>0</v>
      </c>
      <c r="E55" s="215">
        <f>E41</f>
        <v>569.71199999999999</v>
      </c>
      <c r="F55" s="214">
        <v>0</v>
      </c>
      <c r="G55" s="235">
        <v>0</v>
      </c>
      <c r="H55" s="203">
        <f t="shared" si="3"/>
        <v>2468.752</v>
      </c>
    </row>
    <row r="56" spans="2:9" ht="24" hidden="1" customHeight="1" x14ac:dyDescent="0.2">
      <c r="B56" s="200" t="s">
        <v>253</v>
      </c>
      <c r="C56" s="215">
        <f t="shared" si="2"/>
        <v>3404.77</v>
      </c>
      <c r="D56" s="236">
        <f>E31</f>
        <v>0</v>
      </c>
      <c r="E56" s="236">
        <f>ROUND(E42,2)</f>
        <v>1021.43</v>
      </c>
      <c r="F56" s="214">
        <v>0</v>
      </c>
      <c r="G56" s="235">
        <v>0</v>
      </c>
      <c r="H56" s="201">
        <f t="shared" si="3"/>
        <v>4426.2</v>
      </c>
    </row>
    <row r="57" spans="2:9" ht="24" hidden="1" customHeight="1" thickBot="1" x14ac:dyDescent="0.25">
      <c r="B57" s="204" t="s">
        <v>229</v>
      </c>
      <c r="C57" s="218">
        <f t="shared" si="2"/>
        <v>5000</v>
      </c>
      <c r="D57" s="218">
        <f>E31</f>
        <v>0</v>
      </c>
      <c r="E57" s="218">
        <f>E43</f>
        <v>0</v>
      </c>
      <c r="F57" s="237">
        <v>0</v>
      </c>
      <c r="G57" s="238">
        <v>0</v>
      </c>
      <c r="H57" s="205">
        <f t="shared" si="3"/>
        <v>5000</v>
      </c>
    </row>
    <row r="58" spans="2:9" ht="24" hidden="1" customHeight="1" x14ac:dyDescent="0.2"/>
    <row r="59" spans="2:9" ht="24" hidden="1" customHeight="1" x14ac:dyDescent="0.2">
      <c r="B59" s="194" t="s">
        <v>254</v>
      </c>
      <c r="C59" s="194"/>
      <c r="D59" s="194"/>
      <c r="E59" s="194"/>
      <c r="F59" s="194"/>
      <c r="G59" s="194"/>
      <c r="H59" s="194"/>
      <c r="I59" s="194"/>
    </row>
    <row r="60" spans="2:9" ht="24" hidden="1" customHeight="1" x14ac:dyDescent="0.2"/>
    <row r="61" spans="2:9" ht="24" hidden="1" customHeight="1" x14ac:dyDescent="0.2">
      <c r="B61" s="196" t="s">
        <v>255</v>
      </c>
      <c r="C61" s="197"/>
      <c r="D61" s="197"/>
      <c r="E61" s="197"/>
      <c r="F61" s="197"/>
      <c r="G61" s="197"/>
      <c r="H61" s="197"/>
      <c r="I61" s="197"/>
    </row>
    <row r="62" spans="2:9" ht="15.75" hidden="1" customHeight="1" x14ac:dyDescent="0.2"/>
    <row r="63" spans="2:9" ht="31.5" hidden="1" customHeight="1" thickBot="1" x14ac:dyDescent="0.25">
      <c r="B63" s="239" t="s">
        <v>256</v>
      </c>
      <c r="C63" s="206"/>
      <c r="D63" s="206"/>
      <c r="E63" s="199"/>
      <c r="F63" s="240"/>
    </row>
    <row r="64" spans="2:9" ht="31.5" hidden="1" customHeight="1" x14ac:dyDescent="0.2">
      <c r="B64" s="241" t="s">
        <v>232</v>
      </c>
      <c r="C64" s="242" t="s">
        <v>233</v>
      </c>
      <c r="D64" s="243" t="s">
        <v>257</v>
      </c>
      <c r="E64" s="244" t="s">
        <v>238</v>
      </c>
    </row>
    <row r="65" spans="2:5" ht="24" hidden="1" customHeight="1" x14ac:dyDescent="0.2">
      <c r="B65" s="210" t="s">
        <v>225</v>
      </c>
      <c r="C65" s="211">
        <f t="shared" ref="C65:C70" si="4">H52</f>
        <v>2468.752</v>
      </c>
      <c r="D65" s="245">
        <f>1/12</f>
        <v>8.3333333333333329E-2</v>
      </c>
      <c r="E65" s="221">
        <f t="shared" ref="E65:E70" si="5">C65*D65</f>
        <v>205.72933333333333</v>
      </c>
    </row>
    <row r="66" spans="2:5" ht="24" hidden="1" customHeight="1" x14ac:dyDescent="0.2">
      <c r="B66" s="202" t="s">
        <v>251</v>
      </c>
      <c r="C66" s="215">
        <f t="shared" si="4"/>
        <v>1666.951</v>
      </c>
      <c r="D66" s="246">
        <f t="shared" ref="D66:D70" si="6">1/12</f>
        <v>8.3333333333333329E-2</v>
      </c>
      <c r="E66" s="203">
        <f t="shared" si="5"/>
        <v>138.91258333333332</v>
      </c>
    </row>
    <row r="67" spans="2:5" ht="24" hidden="1" customHeight="1" x14ac:dyDescent="0.2">
      <c r="B67" s="202" t="s">
        <v>227</v>
      </c>
      <c r="C67" s="215">
        <f t="shared" si="4"/>
        <v>1899.04</v>
      </c>
      <c r="D67" s="246">
        <f t="shared" si="6"/>
        <v>8.3333333333333329E-2</v>
      </c>
      <c r="E67" s="203">
        <f t="shared" si="5"/>
        <v>158.25333333333333</v>
      </c>
    </row>
    <row r="68" spans="2:5" ht="24" hidden="1" customHeight="1" x14ac:dyDescent="0.2">
      <c r="B68" s="200" t="s">
        <v>252</v>
      </c>
      <c r="C68" s="215">
        <f t="shared" si="4"/>
        <v>2468.752</v>
      </c>
      <c r="D68" s="246">
        <f t="shared" si="6"/>
        <v>8.3333333333333329E-2</v>
      </c>
      <c r="E68" s="203">
        <f t="shared" si="5"/>
        <v>205.72933333333333</v>
      </c>
    </row>
    <row r="69" spans="2:5" ht="24" hidden="1" customHeight="1" x14ac:dyDescent="0.2">
      <c r="B69" s="200" t="s">
        <v>253</v>
      </c>
      <c r="C69" s="236">
        <f t="shared" si="4"/>
        <v>4426.2</v>
      </c>
      <c r="D69" s="247">
        <f t="shared" si="6"/>
        <v>8.3333333333333329E-2</v>
      </c>
      <c r="E69" s="201">
        <f t="shared" si="5"/>
        <v>368.84999999999997</v>
      </c>
    </row>
    <row r="70" spans="2:5" ht="24" hidden="1" customHeight="1" thickBot="1" x14ac:dyDescent="0.25">
      <c r="B70" s="204" t="s">
        <v>229</v>
      </c>
      <c r="C70" s="218">
        <f t="shared" si="4"/>
        <v>5000</v>
      </c>
      <c r="D70" s="248">
        <f t="shared" si="6"/>
        <v>8.3333333333333329E-2</v>
      </c>
      <c r="E70" s="205">
        <f t="shared" si="5"/>
        <v>416.66666666666663</v>
      </c>
    </row>
    <row r="71" spans="2:5" ht="15.75" hidden="1" customHeight="1" x14ac:dyDescent="0.2"/>
    <row r="72" spans="2:5" ht="36.75" hidden="1" customHeight="1" thickBot="1" x14ac:dyDescent="0.25">
      <c r="B72" s="239" t="s">
        <v>258</v>
      </c>
      <c r="C72" s="206"/>
      <c r="D72" s="206"/>
      <c r="E72" s="199"/>
    </row>
    <row r="73" spans="2:5" ht="30.75" hidden="1" customHeight="1" thickBot="1" x14ac:dyDescent="0.25">
      <c r="B73" s="241" t="s">
        <v>232</v>
      </c>
      <c r="C73" s="242" t="s">
        <v>233</v>
      </c>
      <c r="D73" s="243" t="s">
        <v>257</v>
      </c>
      <c r="E73" s="244" t="s">
        <v>238</v>
      </c>
    </row>
    <row r="74" spans="2:5" ht="24" hidden="1" customHeight="1" x14ac:dyDescent="0.2">
      <c r="B74" s="210" t="s">
        <v>225</v>
      </c>
      <c r="C74" s="211">
        <f t="shared" ref="C74:C79" si="7">H52</f>
        <v>2468.752</v>
      </c>
      <c r="D74" s="245">
        <f>1/12</f>
        <v>8.3333333333333329E-2</v>
      </c>
      <c r="E74" s="221">
        <f>C74*D74</f>
        <v>205.72933333333333</v>
      </c>
    </row>
    <row r="75" spans="2:5" ht="24" hidden="1" customHeight="1" x14ac:dyDescent="0.2">
      <c r="B75" s="202" t="s">
        <v>251</v>
      </c>
      <c r="C75" s="215">
        <f t="shared" si="7"/>
        <v>1666.951</v>
      </c>
      <c r="D75" s="246">
        <f t="shared" ref="D75:D79" si="8">1/12</f>
        <v>8.3333333333333329E-2</v>
      </c>
      <c r="E75" s="203">
        <f>C75*D75</f>
        <v>138.91258333333332</v>
      </c>
    </row>
    <row r="76" spans="2:5" ht="24" hidden="1" customHeight="1" x14ac:dyDescent="0.2">
      <c r="B76" s="202" t="s">
        <v>227</v>
      </c>
      <c r="C76" s="215">
        <f t="shared" si="7"/>
        <v>1899.04</v>
      </c>
      <c r="D76" s="246">
        <f t="shared" si="8"/>
        <v>8.3333333333333329E-2</v>
      </c>
      <c r="E76" s="203">
        <f>C76*D76</f>
        <v>158.25333333333333</v>
      </c>
    </row>
    <row r="77" spans="2:5" ht="24" hidden="1" customHeight="1" x14ac:dyDescent="0.2">
      <c r="B77" s="200" t="s">
        <v>252</v>
      </c>
      <c r="C77" s="215">
        <f t="shared" si="7"/>
        <v>2468.752</v>
      </c>
      <c r="D77" s="246">
        <f t="shared" si="8"/>
        <v>8.3333333333333329E-2</v>
      </c>
      <c r="E77" s="203">
        <f>C77*D77</f>
        <v>205.72933333333333</v>
      </c>
    </row>
    <row r="78" spans="2:5" ht="24" hidden="1" customHeight="1" x14ac:dyDescent="0.2">
      <c r="B78" s="200" t="s">
        <v>253</v>
      </c>
      <c r="C78" s="236">
        <f t="shared" si="7"/>
        <v>4426.2</v>
      </c>
      <c r="D78" s="247">
        <f t="shared" si="8"/>
        <v>8.3333333333333329E-2</v>
      </c>
      <c r="E78" s="201">
        <f>ROUND(C78*D78,2)</f>
        <v>368.85</v>
      </c>
    </row>
    <row r="79" spans="2:5" ht="24" hidden="1" customHeight="1" x14ac:dyDescent="0.2">
      <c r="B79" s="202" t="s">
        <v>229</v>
      </c>
      <c r="C79" s="215">
        <f t="shared" si="7"/>
        <v>5000</v>
      </c>
      <c r="D79" s="246">
        <f t="shared" si="8"/>
        <v>8.3333333333333329E-2</v>
      </c>
      <c r="E79" s="203">
        <f>C79*D79</f>
        <v>416.66666666666663</v>
      </c>
    </row>
    <row r="80" spans="2:5" ht="38.25" hidden="1" customHeight="1" thickBot="1" x14ac:dyDescent="0.25"/>
    <row r="81" spans="2:6" ht="24" hidden="1" customHeight="1" thickBot="1" x14ac:dyDescent="0.25">
      <c r="B81" s="239" t="s">
        <v>259</v>
      </c>
      <c r="C81" s="249"/>
      <c r="D81" s="249"/>
      <c r="E81" s="249"/>
      <c r="F81" s="250"/>
    </row>
    <row r="82" spans="2:6" ht="30" hidden="1" customHeight="1" thickBot="1" x14ac:dyDescent="0.25">
      <c r="B82" s="241" t="s">
        <v>232</v>
      </c>
      <c r="C82" s="242" t="s">
        <v>233</v>
      </c>
      <c r="D82" s="243" t="s">
        <v>260</v>
      </c>
      <c r="E82" s="243" t="s">
        <v>257</v>
      </c>
      <c r="F82" s="244" t="s">
        <v>238</v>
      </c>
    </row>
    <row r="83" spans="2:6" ht="24" hidden="1" customHeight="1" x14ac:dyDescent="0.2">
      <c r="B83" s="210" t="s">
        <v>225</v>
      </c>
      <c r="C83" s="211">
        <f t="shared" ref="C83:C88" si="9">H52</f>
        <v>2468.752</v>
      </c>
      <c r="D83" s="251">
        <f>1/3</f>
        <v>0.33333333333333331</v>
      </c>
      <c r="E83" s="245">
        <f>1/12</f>
        <v>8.3333333333333329E-2</v>
      </c>
      <c r="F83" s="221">
        <f>C83*D83*E83</f>
        <v>68.576444444444434</v>
      </c>
    </row>
    <row r="84" spans="2:6" ht="24" hidden="1" customHeight="1" x14ac:dyDescent="0.2">
      <c r="B84" s="202" t="s">
        <v>251</v>
      </c>
      <c r="C84" s="215">
        <f t="shared" si="9"/>
        <v>1666.951</v>
      </c>
      <c r="D84" s="252">
        <f t="shared" ref="D84:D88" si="10">1/3</f>
        <v>0.33333333333333331</v>
      </c>
      <c r="E84" s="246">
        <f t="shared" ref="E84:E88" si="11">1/12</f>
        <v>8.3333333333333329E-2</v>
      </c>
      <c r="F84" s="203">
        <f>C84*D84*E84</f>
        <v>46.304194444444434</v>
      </c>
    </row>
    <row r="85" spans="2:6" ht="24" hidden="1" customHeight="1" x14ac:dyDescent="0.2">
      <c r="B85" s="202" t="s">
        <v>227</v>
      </c>
      <c r="C85" s="215">
        <f t="shared" si="9"/>
        <v>1899.04</v>
      </c>
      <c r="D85" s="252">
        <f t="shared" si="10"/>
        <v>0.33333333333333331</v>
      </c>
      <c r="E85" s="246">
        <f t="shared" si="11"/>
        <v>8.3333333333333329E-2</v>
      </c>
      <c r="F85" s="203">
        <f>C85*D85*E85</f>
        <v>52.751111111111108</v>
      </c>
    </row>
    <row r="86" spans="2:6" ht="24" hidden="1" customHeight="1" x14ac:dyDescent="0.2">
      <c r="B86" s="200" t="s">
        <v>252</v>
      </c>
      <c r="C86" s="215">
        <f t="shared" si="9"/>
        <v>2468.752</v>
      </c>
      <c r="D86" s="252">
        <f t="shared" si="10"/>
        <v>0.33333333333333331</v>
      </c>
      <c r="E86" s="246">
        <f t="shared" si="11"/>
        <v>8.3333333333333329E-2</v>
      </c>
      <c r="F86" s="203">
        <f>C86*D86*E86</f>
        <v>68.576444444444434</v>
      </c>
    </row>
    <row r="87" spans="2:6" ht="24" hidden="1" customHeight="1" x14ac:dyDescent="0.2">
      <c r="B87" s="200" t="s">
        <v>253</v>
      </c>
      <c r="C87" s="236">
        <f t="shared" si="9"/>
        <v>4426.2</v>
      </c>
      <c r="D87" s="253">
        <f t="shared" si="10"/>
        <v>0.33333333333333331</v>
      </c>
      <c r="E87" s="247">
        <f t="shared" si="11"/>
        <v>8.3333333333333329E-2</v>
      </c>
      <c r="F87" s="201">
        <f>ROUND(C87*D87*E87,2)</f>
        <v>122.95</v>
      </c>
    </row>
    <row r="88" spans="2:6" ht="24" hidden="1" customHeight="1" thickBot="1" x14ac:dyDescent="0.25">
      <c r="B88" s="204" t="s">
        <v>229</v>
      </c>
      <c r="C88" s="218">
        <f t="shared" si="9"/>
        <v>5000</v>
      </c>
      <c r="D88" s="254">
        <f t="shared" si="10"/>
        <v>0.33333333333333331</v>
      </c>
      <c r="E88" s="248">
        <f t="shared" si="11"/>
        <v>8.3333333333333329E-2</v>
      </c>
      <c r="F88" s="205">
        <f>C88*D88*E88</f>
        <v>138.88888888888886</v>
      </c>
    </row>
    <row r="89" spans="2:6" ht="24" hidden="1" customHeight="1" thickBot="1" x14ac:dyDescent="0.25"/>
    <row r="90" spans="2:6" ht="24" hidden="1" customHeight="1" thickBot="1" x14ac:dyDescent="0.25">
      <c r="B90" s="198" t="s">
        <v>255</v>
      </c>
      <c r="C90" s="206"/>
      <c r="D90" s="206"/>
      <c r="E90" s="206"/>
      <c r="F90" s="199"/>
    </row>
    <row r="91" spans="2:6" ht="24" hidden="1" customHeight="1" thickBot="1" x14ac:dyDescent="0.25">
      <c r="B91" s="241" t="s">
        <v>232</v>
      </c>
      <c r="C91" s="242" t="s">
        <v>261</v>
      </c>
      <c r="D91" s="242" t="s">
        <v>262</v>
      </c>
      <c r="E91" s="242" t="s">
        <v>263</v>
      </c>
      <c r="F91" s="244" t="s">
        <v>250</v>
      </c>
    </row>
    <row r="92" spans="2:6" ht="24" hidden="1" customHeight="1" x14ac:dyDescent="0.2">
      <c r="B92" s="210" t="s">
        <v>225</v>
      </c>
      <c r="C92" s="211">
        <f>E65</f>
        <v>205.72933333333333</v>
      </c>
      <c r="D92" s="211">
        <f>E74</f>
        <v>205.72933333333333</v>
      </c>
      <c r="E92" s="211">
        <f>F83</f>
        <v>68.576444444444434</v>
      </c>
      <c r="F92" s="221">
        <f t="shared" ref="F92:F97" si="12">SUM(C92:E92)</f>
        <v>480.03511111111106</v>
      </c>
    </row>
    <row r="93" spans="2:6" ht="24" hidden="1" customHeight="1" x14ac:dyDescent="0.2">
      <c r="B93" s="202" t="s">
        <v>251</v>
      </c>
      <c r="C93" s="215">
        <f>E66</f>
        <v>138.91258333333332</v>
      </c>
      <c r="D93" s="215">
        <f>E75</f>
        <v>138.91258333333332</v>
      </c>
      <c r="E93" s="215">
        <f>F84</f>
        <v>46.304194444444434</v>
      </c>
      <c r="F93" s="203">
        <f t="shared" si="12"/>
        <v>324.12936111111105</v>
      </c>
    </row>
    <row r="94" spans="2:6" ht="24" hidden="1" customHeight="1" x14ac:dyDescent="0.2">
      <c r="B94" s="202" t="s">
        <v>227</v>
      </c>
      <c r="C94" s="215">
        <f>ROUND(E67,2)</f>
        <v>158.25</v>
      </c>
      <c r="D94" s="215">
        <f>ROUND(E76,2)</f>
        <v>158.25</v>
      </c>
      <c r="E94" s="215">
        <f>ROUND(F85,2)</f>
        <v>52.75</v>
      </c>
      <c r="F94" s="203">
        <f t="shared" si="12"/>
        <v>369.25</v>
      </c>
    </row>
    <row r="95" spans="2:6" ht="24" hidden="1" customHeight="1" x14ac:dyDescent="0.2">
      <c r="B95" s="200" t="s">
        <v>252</v>
      </c>
      <c r="C95" s="215">
        <f>ROUND(E68,2)</f>
        <v>205.73</v>
      </c>
      <c r="D95" s="215">
        <f>ROUND(E77,2)</f>
        <v>205.73</v>
      </c>
      <c r="E95" s="215">
        <f>ROUND(F86,2)</f>
        <v>68.58</v>
      </c>
      <c r="F95" s="203">
        <f t="shared" si="12"/>
        <v>480.03999999999996</v>
      </c>
    </row>
    <row r="96" spans="2:6" ht="24" hidden="1" customHeight="1" x14ac:dyDescent="0.2">
      <c r="B96" s="200" t="s">
        <v>253</v>
      </c>
      <c r="C96" s="236">
        <f>ROUND(E69,2)</f>
        <v>368.85</v>
      </c>
      <c r="D96" s="236">
        <f>ROUND(E78,2)</f>
        <v>368.85</v>
      </c>
      <c r="E96" s="236">
        <f>ROUND(F87,2)</f>
        <v>122.95</v>
      </c>
      <c r="F96" s="201">
        <f t="shared" si="12"/>
        <v>860.65000000000009</v>
      </c>
    </row>
    <row r="97" spans="2:9" ht="24" hidden="1" customHeight="1" thickBot="1" x14ac:dyDescent="0.25">
      <c r="B97" s="204" t="s">
        <v>229</v>
      </c>
      <c r="C97" s="218">
        <f>ROUND(E70,2)</f>
        <v>416.67</v>
      </c>
      <c r="D97" s="218">
        <f>ROUND(E79,2)</f>
        <v>416.67</v>
      </c>
      <c r="E97" s="218">
        <f>ROUND(F88,2)</f>
        <v>138.88999999999999</v>
      </c>
      <c r="F97" s="205">
        <f t="shared" si="12"/>
        <v>972.23</v>
      </c>
    </row>
    <row r="98" spans="2:9" ht="24" hidden="1" customHeight="1" x14ac:dyDescent="0.2"/>
    <row r="99" spans="2:9" ht="24" hidden="1" customHeight="1" x14ac:dyDescent="0.2">
      <c r="B99" s="196" t="s">
        <v>264</v>
      </c>
      <c r="C99" s="197"/>
      <c r="D99" s="197"/>
      <c r="E99" s="197"/>
      <c r="F99" s="197"/>
      <c r="G99" s="197"/>
      <c r="H99" s="197"/>
      <c r="I99" s="197"/>
    </row>
    <row r="100" spans="2:9" ht="51.75" hidden="1" customHeight="1" x14ac:dyDescent="0.2">
      <c r="B100" s="195" t="s">
        <v>265</v>
      </c>
      <c r="C100" s="195"/>
      <c r="D100" s="195"/>
      <c r="E100" s="195"/>
      <c r="F100" s="195"/>
      <c r="G100" s="195"/>
      <c r="H100" s="195"/>
      <c r="I100" s="195"/>
    </row>
    <row r="101" spans="2:9" ht="24" hidden="1" customHeight="1" thickBot="1" x14ac:dyDescent="0.25"/>
    <row r="102" spans="2:9" ht="24" hidden="1" customHeight="1" thickBot="1" x14ac:dyDescent="0.25">
      <c r="B102" s="198" t="s">
        <v>266</v>
      </c>
      <c r="C102" s="199"/>
    </row>
    <row r="103" spans="2:9" ht="24" hidden="1" customHeight="1" thickBot="1" x14ac:dyDescent="0.25">
      <c r="B103" s="241" t="s">
        <v>267</v>
      </c>
      <c r="C103" s="244" t="s">
        <v>234</v>
      </c>
    </row>
    <row r="104" spans="2:9" ht="24" hidden="1" customHeight="1" x14ac:dyDescent="0.2">
      <c r="B104" s="210" t="s">
        <v>268</v>
      </c>
      <c r="C104" s="255">
        <v>0.2</v>
      </c>
    </row>
    <row r="105" spans="2:9" ht="24" hidden="1" customHeight="1" x14ac:dyDescent="0.2">
      <c r="B105" s="202" t="s">
        <v>269</v>
      </c>
      <c r="C105" s="256">
        <v>2.5000000000000001E-2</v>
      </c>
    </row>
    <row r="106" spans="2:9" ht="24" hidden="1" customHeight="1" x14ac:dyDescent="0.2">
      <c r="B106" s="202" t="s">
        <v>270</v>
      </c>
      <c r="C106" s="257">
        <v>0.06</v>
      </c>
    </row>
    <row r="107" spans="2:9" ht="24" hidden="1" customHeight="1" x14ac:dyDescent="0.2">
      <c r="B107" s="202" t="s">
        <v>271</v>
      </c>
      <c r="C107" s="256">
        <v>1.4999999999999999E-2</v>
      </c>
    </row>
    <row r="108" spans="2:9" ht="24" hidden="1" customHeight="1" x14ac:dyDescent="0.2">
      <c r="B108" s="202" t="s">
        <v>272</v>
      </c>
      <c r="C108" s="256">
        <v>0.01</v>
      </c>
    </row>
    <row r="109" spans="2:9" ht="24" hidden="1" customHeight="1" x14ac:dyDescent="0.2">
      <c r="B109" s="202" t="s">
        <v>273</v>
      </c>
      <c r="C109" s="256">
        <v>6.0000000000000001E-3</v>
      </c>
    </row>
    <row r="110" spans="2:9" ht="24" hidden="1" customHeight="1" x14ac:dyDescent="0.2">
      <c r="B110" s="202" t="s">
        <v>274</v>
      </c>
      <c r="C110" s="256">
        <v>2E-3</v>
      </c>
    </row>
    <row r="111" spans="2:9" ht="24" hidden="1" customHeight="1" thickBot="1" x14ac:dyDescent="0.25">
      <c r="B111" s="204" t="s">
        <v>275</v>
      </c>
      <c r="C111" s="258">
        <v>0.08</v>
      </c>
    </row>
    <row r="112" spans="2:9" ht="24" hidden="1" customHeight="1" thickBot="1" x14ac:dyDescent="0.25">
      <c r="B112" s="259" t="s">
        <v>25</v>
      </c>
      <c r="C112" s="260">
        <f>SUM(C104:C111)</f>
        <v>0.39800000000000008</v>
      </c>
    </row>
    <row r="113" spans="2:5" ht="24" hidden="1" customHeight="1" thickBot="1" x14ac:dyDescent="0.25"/>
    <row r="114" spans="2:5" ht="24" hidden="1" customHeight="1" thickBot="1" x14ac:dyDescent="0.25">
      <c r="B114" s="198" t="s">
        <v>276</v>
      </c>
      <c r="C114" s="206"/>
      <c r="D114" s="206"/>
      <c r="E114" s="199"/>
    </row>
    <row r="115" spans="2:5" ht="24" hidden="1" customHeight="1" thickBot="1" x14ac:dyDescent="0.25">
      <c r="B115" s="241" t="s">
        <v>232</v>
      </c>
      <c r="C115" s="242" t="s">
        <v>233</v>
      </c>
      <c r="D115" s="242" t="s">
        <v>234</v>
      </c>
      <c r="E115" s="244" t="s">
        <v>238</v>
      </c>
    </row>
    <row r="116" spans="2:5" ht="24" hidden="1" customHeight="1" x14ac:dyDescent="0.2">
      <c r="B116" s="210" t="s">
        <v>225</v>
      </c>
      <c r="C116" s="211">
        <f>H52+F92</f>
        <v>2948.7871111111108</v>
      </c>
      <c r="D116" s="261">
        <f>SUM($C$104:$C$110)</f>
        <v>0.31800000000000006</v>
      </c>
      <c r="E116" s="221">
        <f>C116*D116</f>
        <v>937.71430133333342</v>
      </c>
    </row>
    <row r="117" spans="2:5" ht="24" hidden="1" customHeight="1" x14ac:dyDescent="0.2">
      <c r="B117" s="202" t="s">
        <v>251</v>
      </c>
      <c r="C117" s="215">
        <f>H53+F93</f>
        <v>1991.080361111111</v>
      </c>
      <c r="D117" s="262">
        <f t="shared" ref="D117:D121" si="13">SUM($C$104:$C$110)</f>
        <v>0.31800000000000006</v>
      </c>
      <c r="E117" s="203">
        <f>C117*D117</f>
        <v>633.16355483333336</v>
      </c>
    </row>
    <row r="118" spans="2:5" ht="24" hidden="1" customHeight="1" x14ac:dyDescent="0.2">
      <c r="B118" s="202" t="s">
        <v>227</v>
      </c>
      <c r="C118" s="215">
        <f>H54+F94</f>
        <v>2268.29</v>
      </c>
      <c r="D118" s="262">
        <f t="shared" si="13"/>
        <v>0.31800000000000006</v>
      </c>
      <c r="E118" s="203">
        <f>C118*D118</f>
        <v>721.31622000000016</v>
      </c>
    </row>
    <row r="119" spans="2:5" ht="24" hidden="1" customHeight="1" x14ac:dyDescent="0.2">
      <c r="B119" s="200" t="s">
        <v>252</v>
      </c>
      <c r="C119" s="215">
        <f>H55+F95</f>
        <v>2948.7919999999999</v>
      </c>
      <c r="D119" s="262">
        <f t="shared" si="13"/>
        <v>0.31800000000000006</v>
      </c>
      <c r="E119" s="203">
        <f>C119*D119</f>
        <v>937.71585600000014</v>
      </c>
    </row>
    <row r="120" spans="2:5" ht="24" hidden="1" customHeight="1" x14ac:dyDescent="0.2">
      <c r="B120" s="200" t="s">
        <v>253</v>
      </c>
      <c r="C120" s="236">
        <f>ROUND(H56+F96,2)</f>
        <v>5286.85</v>
      </c>
      <c r="D120" s="263">
        <f t="shared" si="13"/>
        <v>0.31800000000000006</v>
      </c>
      <c r="E120" s="201">
        <f>ROUND(C120*D120,2)</f>
        <v>1681.22</v>
      </c>
    </row>
    <row r="121" spans="2:5" ht="24" hidden="1" customHeight="1" thickBot="1" x14ac:dyDescent="0.25">
      <c r="B121" s="204" t="s">
        <v>229</v>
      </c>
      <c r="C121" s="218">
        <f>H57+F97</f>
        <v>5972.23</v>
      </c>
      <c r="D121" s="264">
        <f t="shared" si="13"/>
        <v>0.31800000000000006</v>
      </c>
      <c r="E121" s="205">
        <f>C121*D121</f>
        <v>1899.1691400000002</v>
      </c>
    </row>
    <row r="122" spans="2:5" ht="24" hidden="1" customHeight="1" thickBot="1" x14ac:dyDescent="0.25"/>
    <row r="123" spans="2:5" ht="24" hidden="1" customHeight="1" thickBot="1" x14ac:dyDescent="0.25">
      <c r="B123" s="198" t="s">
        <v>277</v>
      </c>
      <c r="C123" s="206"/>
      <c r="D123" s="206"/>
      <c r="E123" s="199"/>
    </row>
    <row r="124" spans="2:5" ht="24" hidden="1" customHeight="1" thickBot="1" x14ac:dyDescent="0.25">
      <c r="B124" s="241" t="s">
        <v>232</v>
      </c>
      <c r="C124" s="242" t="s">
        <v>233</v>
      </c>
      <c r="D124" s="242" t="s">
        <v>234</v>
      </c>
      <c r="E124" s="244" t="s">
        <v>238</v>
      </c>
    </row>
    <row r="125" spans="2:5" ht="24" hidden="1" customHeight="1" x14ac:dyDescent="0.2">
      <c r="B125" s="210" t="s">
        <v>225</v>
      </c>
      <c r="C125" s="211">
        <f>H52+F92</f>
        <v>2948.7871111111108</v>
      </c>
      <c r="D125" s="245">
        <f>$C$111</f>
        <v>0.08</v>
      </c>
      <c r="E125" s="221">
        <f>C125*D125</f>
        <v>235.90296888888886</v>
      </c>
    </row>
    <row r="126" spans="2:5" ht="24" hidden="1" customHeight="1" x14ac:dyDescent="0.2">
      <c r="B126" s="202" t="s">
        <v>251</v>
      </c>
      <c r="C126" s="215">
        <f>H53+F93</f>
        <v>1991.080361111111</v>
      </c>
      <c r="D126" s="246">
        <f t="shared" ref="D126:D130" si="14">$C$111</f>
        <v>0.08</v>
      </c>
      <c r="E126" s="203">
        <f>C126*D126</f>
        <v>159.28642888888888</v>
      </c>
    </row>
    <row r="127" spans="2:5" ht="24" hidden="1" customHeight="1" x14ac:dyDescent="0.2">
      <c r="B127" s="202" t="s">
        <v>227</v>
      </c>
      <c r="C127" s="215">
        <f>H54+F94</f>
        <v>2268.29</v>
      </c>
      <c r="D127" s="246">
        <f t="shared" si="14"/>
        <v>0.08</v>
      </c>
      <c r="E127" s="203">
        <f>C127*D127</f>
        <v>181.4632</v>
      </c>
    </row>
    <row r="128" spans="2:5" ht="24" hidden="1" customHeight="1" x14ac:dyDescent="0.2">
      <c r="B128" s="200" t="s">
        <v>252</v>
      </c>
      <c r="C128" s="215">
        <f>H55+F95</f>
        <v>2948.7919999999999</v>
      </c>
      <c r="D128" s="246">
        <f t="shared" si="14"/>
        <v>0.08</v>
      </c>
      <c r="E128" s="203">
        <f>C128*D128</f>
        <v>235.90335999999999</v>
      </c>
    </row>
    <row r="129" spans="2:9" ht="24" hidden="1" customHeight="1" x14ac:dyDescent="0.2">
      <c r="B129" s="200" t="s">
        <v>253</v>
      </c>
      <c r="C129" s="236">
        <f>ROUND(H56+F96,2)</f>
        <v>5286.85</v>
      </c>
      <c r="D129" s="247">
        <f t="shared" si="14"/>
        <v>0.08</v>
      </c>
      <c r="E129" s="201">
        <f>ROUND(C129*D129,2)</f>
        <v>422.95</v>
      </c>
    </row>
    <row r="130" spans="2:9" ht="24" hidden="1" customHeight="1" thickBot="1" x14ac:dyDescent="0.25">
      <c r="B130" s="204" t="s">
        <v>229</v>
      </c>
      <c r="C130" s="218">
        <f>H57+F97</f>
        <v>5972.23</v>
      </c>
      <c r="D130" s="248">
        <f t="shared" si="14"/>
        <v>0.08</v>
      </c>
      <c r="E130" s="205">
        <f>C130*D130</f>
        <v>477.77839999999998</v>
      </c>
    </row>
    <row r="131" spans="2:9" ht="24" hidden="1" customHeight="1" thickBot="1" x14ac:dyDescent="0.25"/>
    <row r="132" spans="2:9" ht="24" hidden="1" customHeight="1" thickBot="1" x14ac:dyDescent="0.25">
      <c r="B132" s="198" t="s">
        <v>264</v>
      </c>
      <c r="C132" s="206"/>
      <c r="D132" s="206"/>
      <c r="E132" s="199"/>
    </row>
    <row r="133" spans="2:9" ht="24" hidden="1" customHeight="1" thickBot="1" x14ac:dyDescent="0.25">
      <c r="B133" s="241" t="s">
        <v>232</v>
      </c>
      <c r="C133" s="242" t="s">
        <v>278</v>
      </c>
      <c r="D133" s="242" t="s">
        <v>275</v>
      </c>
      <c r="E133" s="244" t="s">
        <v>250</v>
      </c>
    </row>
    <row r="134" spans="2:9" ht="24" hidden="1" customHeight="1" x14ac:dyDescent="0.2">
      <c r="B134" s="210" t="s">
        <v>225</v>
      </c>
      <c r="C134" s="211">
        <f t="shared" ref="C134:C139" si="15">E116</f>
        <v>937.71430133333342</v>
      </c>
      <c r="D134" s="211">
        <f t="shared" ref="D134:D139" si="16">E125</f>
        <v>235.90296888888886</v>
      </c>
      <c r="E134" s="221">
        <f>C134+D134</f>
        <v>1173.6172702222223</v>
      </c>
    </row>
    <row r="135" spans="2:9" ht="24" hidden="1" customHeight="1" x14ac:dyDescent="0.2">
      <c r="B135" s="202" t="s">
        <v>251</v>
      </c>
      <c r="C135" s="215">
        <f t="shared" si="15"/>
        <v>633.16355483333336</v>
      </c>
      <c r="D135" s="215">
        <f t="shared" si="16"/>
        <v>159.28642888888888</v>
      </c>
      <c r="E135" s="203">
        <f>C135+D135</f>
        <v>792.44998372222221</v>
      </c>
    </row>
    <row r="136" spans="2:9" ht="24" hidden="1" customHeight="1" x14ac:dyDescent="0.2">
      <c r="B136" s="202" t="s">
        <v>227</v>
      </c>
      <c r="C136" s="215">
        <f t="shared" si="15"/>
        <v>721.31622000000016</v>
      </c>
      <c r="D136" s="215">
        <f t="shared" si="16"/>
        <v>181.4632</v>
      </c>
      <c r="E136" s="203">
        <f>C136+D136</f>
        <v>902.77942000000019</v>
      </c>
    </row>
    <row r="137" spans="2:9" ht="24" hidden="1" customHeight="1" x14ac:dyDescent="0.2">
      <c r="B137" s="200" t="s">
        <v>252</v>
      </c>
      <c r="C137" s="215">
        <f t="shared" si="15"/>
        <v>937.71585600000014</v>
      </c>
      <c r="D137" s="215">
        <f t="shared" si="16"/>
        <v>235.90335999999999</v>
      </c>
      <c r="E137" s="203">
        <f>C137+D137</f>
        <v>1173.6192160000001</v>
      </c>
    </row>
    <row r="138" spans="2:9" ht="24" hidden="1" customHeight="1" x14ac:dyDescent="0.2">
      <c r="B138" s="200" t="s">
        <v>253</v>
      </c>
      <c r="C138" s="236">
        <f t="shared" si="15"/>
        <v>1681.22</v>
      </c>
      <c r="D138" s="236">
        <f t="shared" si="16"/>
        <v>422.95</v>
      </c>
      <c r="E138" s="201">
        <f>ROUND(C138+D138,2)</f>
        <v>2104.17</v>
      </c>
    </row>
    <row r="139" spans="2:9" ht="24" hidden="1" customHeight="1" thickBot="1" x14ac:dyDescent="0.25">
      <c r="B139" s="204" t="s">
        <v>229</v>
      </c>
      <c r="C139" s="218">
        <f t="shared" si="15"/>
        <v>1899.1691400000002</v>
      </c>
      <c r="D139" s="218">
        <f t="shared" si="16"/>
        <v>477.77839999999998</v>
      </c>
      <c r="E139" s="205">
        <f>C139+D139</f>
        <v>2376.9475400000001</v>
      </c>
    </row>
    <row r="140" spans="2:9" ht="24" hidden="1" customHeight="1" x14ac:dyDescent="0.2"/>
    <row r="141" spans="2:9" ht="24" hidden="1" customHeight="1" x14ac:dyDescent="0.2">
      <c r="B141" s="196" t="s">
        <v>279</v>
      </c>
      <c r="C141" s="197"/>
      <c r="D141" s="197"/>
      <c r="E141" s="197"/>
      <c r="F141" s="197"/>
      <c r="G141" s="197"/>
      <c r="H141" s="197"/>
      <c r="I141" s="197"/>
    </row>
    <row r="142" spans="2:9" ht="72.75" hidden="1" customHeight="1" x14ac:dyDescent="0.2">
      <c r="B142" s="195" t="s">
        <v>280</v>
      </c>
      <c r="C142" s="195"/>
      <c r="D142" s="195"/>
      <c r="E142" s="195"/>
      <c r="F142" s="195"/>
      <c r="G142" s="195"/>
      <c r="H142" s="195"/>
      <c r="I142" s="195"/>
    </row>
    <row r="143" spans="2:9" ht="24" hidden="1" customHeight="1" x14ac:dyDescent="0.2">
      <c r="B143" s="265" t="s">
        <v>281</v>
      </c>
      <c r="C143" s="265"/>
      <c r="D143" s="265"/>
      <c r="E143" s="265"/>
      <c r="F143" s="265"/>
      <c r="G143" s="265"/>
      <c r="H143" s="193"/>
    </row>
    <row r="144" spans="2:9" ht="36" hidden="1" customHeight="1" thickBot="1" x14ac:dyDescent="0.25"/>
    <row r="145" spans="2:6" ht="24" hidden="1" customHeight="1" thickBot="1" x14ac:dyDescent="0.25">
      <c r="B145" s="198" t="s">
        <v>282</v>
      </c>
      <c r="C145" s="206"/>
      <c r="D145" s="206"/>
      <c r="E145" s="206"/>
      <c r="F145" s="199"/>
    </row>
    <row r="146" spans="2:6" ht="31.5" hidden="1" customHeight="1" x14ac:dyDescent="0.2">
      <c r="B146" s="241" t="s">
        <v>232</v>
      </c>
      <c r="C146" s="242" t="s">
        <v>283</v>
      </c>
      <c r="D146" s="242" t="s">
        <v>284</v>
      </c>
      <c r="E146" s="243" t="s">
        <v>285</v>
      </c>
      <c r="F146" s="244" t="s">
        <v>286</v>
      </c>
    </row>
    <row r="147" spans="2:6" ht="24" hidden="1" customHeight="1" x14ac:dyDescent="0.2">
      <c r="B147" s="210" t="s">
        <v>225</v>
      </c>
      <c r="C147" s="211">
        <v>3.3</v>
      </c>
      <c r="D147" s="266">
        <v>2</v>
      </c>
      <c r="E147" s="266">
        <v>26</v>
      </c>
      <c r="F147" s="221">
        <f t="shared" ref="F147:F152" si="17">C147*D147*E147</f>
        <v>171.6</v>
      </c>
    </row>
    <row r="148" spans="2:6" ht="24" hidden="1" customHeight="1" x14ac:dyDescent="0.2">
      <c r="B148" s="202" t="s">
        <v>251</v>
      </c>
      <c r="C148" s="215">
        <f t="shared" ref="C148:D150" si="18">C147</f>
        <v>3.3</v>
      </c>
      <c r="D148" s="267">
        <f t="shared" si="18"/>
        <v>2</v>
      </c>
      <c r="E148" s="267">
        <v>26</v>
      </c>
      <c r="F148" s="203">
        <f t="shared" si="17"/>
        <v>171.6</v>
      </c>
    </row>
    <row r="149" spans="2:6" ht="24" hidden="1" customHeight="1" x14ac:dyDescent="0.2">
      <c r="B149" s="202" t="s">
        <v>227</v>
      </c>
      <c r="C149" s="215">
        <f t="shared" si="18"/>
        <v>3.3</v>
      </c>
      <c r="D149" s="267">
        <f t="shared" si="18"/>
        <v>2</v>
      </c>
      <c r="E149" s="267">
        <v>26</v>
      </c>
      <c r="F149" s="203">
        <f t="shared" si="17"/>
        <v>171.6</v>
      </c>
    </row>
    <row r="150" spans="2:6" ht="24" hidden="1" customHeight="1" x14ac:dyDescent="0.2">
      <c r="B150" s="200" t="s">
        <v>252</v>
      </c>
      <c r="C150" s="215">
        <f t="shared" si="18"/>
        <v>3.3</v>
      </c>
      <c r="D150" s="267">
        <f t="shared" si="18"/>
        <v>2</v>
      </c>
      <c r="E150" s="267">
        <v>26</v>
      </c>
      <c r="F150" s="203">
        <f t="shared" si="17"/>
        <v>171.6</v>
      </c>
    </row>
    <row r="151" spans="2:6" ht="24" hidden="1" customHeight="1" x14ac:dyDescent="0.2">
      <c r="B151" s="200" t="s">
        <v>253</v>
      </c>
      <c r="C151" s="236">
        <f>C149</f>
        <v>3.3</v>
      </c>
      <c r="D151" s="268">
        <f>D149</f>
        <v>2</v>
      </c>
      <c r="E151" s="268">
        <v>26</v>
      </c>
      <c r="F151" s="201">
        <f t="shared" si="17"/>
        <v>171.6</v>
      </c>
    </row>
    <row r="152" spans="2:6" ht="24" hidden="1" customHeight="1" x14ac:dyDescent="0.2">
      <c r="B152" s="202" t="s">
        <v>229</v>
      </c>
      <c r="C152" s="215">
        <f>C151</f>
        <v>3.3</v>
      </c>
      <c r="D152" s="267">
        <f>D151</f>
        <v>2</v>
      </c>
      <c r="E152" s="267">
        <v>26</v>
      </c>
      <c r="F152" s="203">
        <f t="shared" si="17"/>
        <v>171.6</v>
      </c>
    </row>
    <row r="153" spans="2:6" ht="24" hidden="1" customHeight="1" thickBot="1" x14ac:dyDescent="0.25"/>
    <row r="154" spans="2:6" ht="24" hidden="1" customHeight="1" thickBot="1" x14ac:dyDescent="0.25">
      <c r="B154" s="198" t="s">
        <v>287</v>
      </c>
      <c r="C154" s="206"/>
      <c r="D154" s="206"/>
      <c r="E154" s="206"/>
      <c r="F154" s="199"/>
    </row>
    <row r="155" spans="2:6" ht="24" hidden="1" customHeight="1" thickBot="1" x14ac:dyDescent="0.25">
      <c r="B155" s="241" t="s">
        <v>232</v>
      </c>
      <c r="C155" s="242" t="s">
        <v>233</v>
      </c>
      <c r="D155" s="242" t="s">
        <v>288</v>
      </c>
      <c r="E155" s="242" t="s">
        <v>234</v>
      </c>
      <c r="F155" s="244" t="s">
        <v>289</v>
      </c>
    </row>
    <row r="156" spans="2:6" ht="24" hidden="1" customHeight="1" x14ac:dyDescent="0.2">
      <c r="B156" s="210" t="s">
        <v>225</v>
      </c>
      <c r="C156" s="211">
        <f t="shared" ref="C156:C161" si="19">C14</f>
        <v>1899.04</v>
      </c>
      <c r="D156" s="220">
        <v>1</v>
      </c>
      <c r="E156" s="220">
        <v>0.06</v>
      </c>
      <c r="F156" s="221">
        <f t="shared" ref="F156:F161" si="20">C156*D156*E156</f>
        <v>113.94239999999999</v>
      </c>
    </row>
    <row r="157" spans="2:6" ht="24" hidden="1" customHeight="1" x14ac:dyDescent="0.2">
      <c r="B157" s="202" t="s">
        <v>251</v>
      </c>
      <c r="C157" s="215">
        <f t="shared" si="19"/>
        <v>1282.27</v>
      </c>
      <c r="D157" s="224">
        <v>1</v>
      </c>
      <c r="E157" s="224">
        <v>0.06</v>
      </c>
      <c r="F157" s="203">
        <f t="shared" si="20"/>
        <v>76.936199999999999</v>
      </c>
    </row>
    <row r="158" spans="2:6" ht="24" hidden="1" customHeight="1" x14ac:dyDescent="0.2">
      <c r="B158" s="202" t="s">
        <v>227</v>
      </c>
      <c r="C158" s="215">
        <f t="shared" si="19"/>
        <v>1899.04</v>
      </c>
      <c r="D158" s="224">
        <v>1</v>
      </c>
      <c r="E158" s="224">
        <v>0.06</v>
      </c>
      <c r="F158" s="203">
        <f t="shared" si="20"/>
        <v>113.94239999999999</v>
      </c>
    </row>
    <row r="159" spans="2:6" ht="24" hidden="1" customHeight="1" x14ac:dyDescent="0.2">
      <c r="B159" s="200" t="s">
        <v>252</v>
      </c>
      <c r="C159" s="215">
        <f t="shared" si="19"/>
        <v>1899.04</v>
      </c>
      <c r="D159" s="224">
        <v>1</v>
      </c>
      <c r="E159" s="224">
        <v>0.06</v>
      </c>
      <c r="F159" s="203">
        <f t="shared" si="20"/>
        <v>113.94239999999999</v>
      </c>
    </row>
    <row r="160" spans="2:6" ht="24" hidden="1" customHeight="1" x14ac:dyDescent="0.2">
      <c r="B160" s="200" t="s">
        <v>253</v>
      </c>
      <c r="C160" s="215">
        <f t="shared" si="19"/>
        <v>3404.77</v>
      </c>
      <c r="D160" s="226">
        <v>1</v>
      </c>
      <c r="E160" s="226">
        <v>0.06</v>
      </c>
      <c r="F160" s="201">
        <f t="shared" si="20"/>
        <v>204.28619999999998</v>
      </c>
    </row>
    <row r="161" spans="2:8" ht="24" hidden="1" customHeight="1" thickBot="1" x14ac:dyDescent="0.25">
      <c r="B161" s="202" t="s">
        <v>229</v>
      </c>
      <c r="C161" s="218">
        <f t="shared" si="19"/>
        <v>5000</v>
      </c>
      <c r="D161" s="224">
        <v>1</v>
      </c>
      <c r="E161" s="224">
        <v>0.06</v>
      </c>
      <c r="F161" s="203">
        <f t="shared" si="20"/>
        <v>300</v>
      </c>
    </row>
    <row r="162" spans="2:8" ht="24" hidden="1" customHeight="1" thickBot="1" x14ac:dyDescent="0.25"/>
    <row r="163" spans="2:8" ht="24" hidden="1" customHeight="1" thickBot="1" x14ac:dyDescent="0.25">
      <c r="B163" s="198" t="s">
        <v>290</v>
      </c>
      <c r="C163" s="206"/>
      <c r="D163" s="206"/>
      <c r="E163" s="199"/>
    </row>
    <row r="164" spans="2:8" ht="24" hidden="1" customHeight="1" thickBot="1" x14ac:dyDescent="0.25">
      <c r="B164" s="241" t="s">
        <v>232</v>
      </c>
      <c r="C164" s="242" t="s">
        <v>286</v>
      </c>
      <c r="D164" s="242" t="s">
        <v>291</v>
      </c>
      <c r="E164" s="244" t="s">
        <v>292</v>
      </c>
    </row>
    <row r="165" spans="2:8" ht="24" hidden="1" customHeight="1" x14ac:dyDescent="0.2">
      <c r="B165" s="210" t="s">
        <v>225</v>
      </c>
      <c r="C165" s="211">
        <f t="shared" ref="C165:C170" si="21">F147</f>
        <v>171.6</v>
      </c>
      <c r="D165" s="211">
        <f t="shared" ref="D165:D170" si="22">F156</f>
        <v>113.94239999999999</v>
      </c>
      <c r="E165" s="221">
        <f>C165-D165</f>
        <v>57.657600000000002</v>
      </c>
    </row>
    <row r="166" spans="2:8" ht="24" hidden="1" customHeight="1" x14ac:dyDescent="0.2">
      <c r="B166" s="202" t="s">
        <v>251</v>
      </c>
      <c r="C166" s="215">
        <f t="shared" si="21"/>
        <v>171.6</v>
      </c>
      <c r="D166" s="215">
        <f t="shared" si="22"/>
        <v>76.936199999999999</v>
      </c>
      <c r="E166" s="203">
        <f>C166-D166</f>
        <v>94.663799999999995</v>
      </c>
    </row>
    <row r="167" spans="2:8" ht="24" hidden="1" customHeight="1" x14ac:dyDescent="0.2">
      <c r="B167" s="202" t="s">
        <v>227</v>
      </c>
      <c r="C167" s="215">
        <f t="shared" si="21"/>
        <v>171.6</v>
      </c>
      <c r="D167" s="215">
        <f t="shared" si="22"/>
        <v>113.94239999999999</v>
      </c>
      <c r="E167" s="203">
        <f>C167-D167</f>
        <v>57.657600000000002</v>
      </c>
    </row>
    <row r="168" spans="2:8" ht="24" hidden="1" customHeight="1" x14ac:dyDescent="0.2">
      <c r="B168" s="200" t="s">
        <v>293</v>
      </c>
      <c r="C168" s="215">
        <f t="shared" si="21"/>
        <v>171.6</v>
      </c>
      <c r="D168" s="215">
        <f t="shared" si="22"/>
        <v>113.94239999999999</v>
      </c>
      <c r="E168" s="203">
        <f>C168-D168</f>
        <v>57.657600000000002</v>
      </c>
    </row>
    <row r="169" spans="2:8" ht="24" hidden="1" customHeight="1" x14ac:dyDescent="0.2">
      <c r="B169" s="200" t="s">
        <v>253</v>
      </c>
      <c r="C169" s="236">
        <f t="shared" si="21"/>
        <v>171.6</v>
      </c>
      <c r="D169" s="236">
        <f t="shared" si="22"/>
        <v>204.28619999999998</v>
      </c>
      <c r="E169" s="201">
        <v>0</v>
      </c>
    </row>
    <row r="170" spans="2:8" ht="24" hidden="1" customHeight="1" thickBot="1" x14ac:dyDescent="0.25">
      <c r="B170" s="204" t="s">
        <v>229</v>
      </c>
      <c r="C170" s="218">
        <f t="shared" si="21"/>
        <v>171.6</v>
      </c>
      <c r="D170" s="218">
        <f t="shared" si="22"/>
        <v>300</v>
      </c>
      <c r="E170" s="205">
        <f>0</f>
        <v>0</v>
      </c>
    </row>
    <row r="171" spans="2:8" ht="24" hidden="1" customHeight="1" x14ac:dyDescent="0.2"/>
    <row r="172" spans="2:8" ht="24" hidden="1" customHeight="1" x14ac:dyDescent="0.2">
      <c r="B172" s="265" t="s">
        <v>294</v>
      </c>
      <c r="C172" s="265"/>
      <c r="D172" s="265"/>
      <c r="E172" s="265"/>
      <c r="F172" s="265"/>
      <c r="G172" s="265"/>
      <c r="H172" s="193"/>
    </row>
    <row r="173" spans="2:8" ht="31.5" hidden="1" customHeight="1" thickBot="1" x14ac:dyDescent="0.25"/>
    <row r="174" spans="2:8" ht="24" hidden="1" customHeight="1" thickBot="1" x14ac:dyDescent="0.25">
      <c r="B174" s="198" t="s">
        <v>294</v>
      </c>
      <c r="C174" s="206"/>
      <c r="D174" s="206"/>
      <c r="E174" s="199"/>
    </row>
    <row r="175" spans="2:8" ht="29.25" hidden="1" customHeight="1" thickBot="1" x14ac:dyDescent="0.25">
      <c r="B175" s="207" t="s">
        <v>232</v>
      </c>
      <c r="C175" s="208" t="s">
        <v>295</v>
      </c>
      <c r="D175" s="269" t="s">
        <v>285</v>
      </c>
      <c r="E175" s="209" t="s">
        <v>238</v>
      </c>
    </row>
    <row r="176" spans="2:8" ht="24" hidden="1" customHeight="1" x14ac:dyDescent="0.2">
      <c r="B176" s="210" t="s">
        <v>225</v>
      </c>
      <c r="C176" s="211">
        <v>0</v>
      </c>
      <c r="D176" s="266">
        <f t="shared" ref="D176:D181" si="23">E147</f>
        <v>26</v>
      </c>
      <c r="E176" s="221">
        <f t="shared" ref="E176:E181" si="24">C176*D176</f>
        <v>0</v>
      </c>
    </row>
    <row r="177" spans="2:5" ht="24" hidden="1" customHeight="1" x14ac:dyDescent="0.2">
      <c r="B177" s="202" t="s">
        <v>251</v>
      </c>
      <c r="C177" s="215">
        <f>C176</f>
        <v>0</v>
      </c>
      <c r="D177" s="267">
        <f t="shared" si="23"/>
        <v>26</v>
      </c>
      <c r="E177" s="203">
        <f t="shared" si="24"/>
        <v>0</v>
      </c>
    </row>
    <row r="178" spans="2:5" ht="24" hidden="1" customHeight="1" x14ac:dyDescent="0.2">
      <c r="B178" s="202" t="s">
        <v>227</v>
      </c>
      <c r="C178" s="215">
        <v>0</v>
      </c>
      <c r="D178" s="267">
        <f t="shared" si="23"/>
        <v>26</v>
      </c>
      <c r="E178" s="203">
        <f t="shared" si="24"/>
        <v>0</v>
      </c>
    </row>
    <row r="179" spans="2:5" ht="24" hidden="1" customHeight="1" x14ac:dyDescent="0.2">
      <c r="B179" s="200" t="s">
        <v>293</v>
      </c>
      <c r="C179" s="215">
        <v>0</v>
      </c>
      <c r="D179" s="267">
        <f t="shared" si="23"/>
        <v>26</v>
      </c>
      <c r="E179" s="203">
        <f t="shared" si="24"/>
        <v>0</v>
      </c>
    </row>
    <row r="180" spans="2:5" ht="24" hidden="1" customHeight="1" x14ac:dyDescent="0.2">
      <c r="B180" s="200" t="s">
        <v>253</v>
      </c>
      <c r="C180" s="236">
        <f>C178</f>
        <v>0</v>
      </c>
      <c r="D180" s="268">
        <f t="shared" si="23"/>
        <v>26</v>
      </c>
      <c r="E180" s="201">
        <f t="shared" si="24"/>
        <v>0</v>
      </c>
    </row>
    <row r="181" spans="2:5" ht="24" hidden="1" customHeight="1" thickBot="1" x14ac:dyDescent="0.25">
      <c r="B181" s="204" t="s">
        <v>229</v>
      </c>
      <c r="C181" s="218">
        <f>C180</f>
        <v>0</v>
      </c>
      <c r="D181" s="270">
        <f t="shared" si="23"/>
        <v>26</v>
      </c>
      <c r="E181" s="205">
        <f t="shared" si="24"/>
        <v>0</v>
      </c>
    </row>
    <row r="182" spans="2:5" ht="24" hidden="1" customHeight="1" thickBot="1" x14ac:dyDescent="0.25"/>
    <row r="183" spans="2:5" ht="24" hidden="1" customHeight="1" thickBot="1" x14ac:dyDescent="0.25">
      <c r="B183" s="198" t="s">
        <v>296</v>
      </c>
      <c r="C183" s="206"/>
      <c r="D183" s="206"/>
      <c r="E183" s="199"/>
    </row>
    <row r="184" spans="2:5" ht="24" hidden="1" customHeight="1" thickBot="1" x14ac:dyDescent="0.25">
      <c r="B184" s="241" t="s">
        <v>232</v>
      </c>
      <c r="C184" s="242" t="s">
        <v>233</v>
      </c>
      <c r="D184" s="242" t="s">
        <v>234</v>
      </c>
      <c r="E184" s="244" t="s">
        <v>289</v>
      </c>
    </row>
    <row r="185" spans="2:5" ht="24" hidden="1" customHeight="1" x14ac:dyDescent="0.2">
      <c r="B185" s="210" t="s">
        <v>225</v>
      </c>
      <c r="C185" s="211">
        <f t="shared" ref="C185:C190" si="25">E176</f>
        <v>0</v>
      </c>
      <c r="D185" s="220">
        <v>0</v>
      </c>
      <c r="E185" s="221">
        <f t="shared" ref="E185:E190" si="26">C185*D185</f>
        <v>0</v>
      </c>
    </row>
    <row r="186" spans="2:5" ht="24" hidden="1" customHeight="1" x14ac:dyDescent="0.2">
      <c r="B186" s="202" t="s">
        <v>251</v>
      </c>
      <c r="C186" s="215">
        <f t="shared" si="25"/>
        <v>0</v>
      </c>
      <c r="D186" s="224">
        <f>D185</f>
        <v>0</v>
      </c>
      <c r="E186" s="203">
        <f t="shared" si="26"/>
        <v>0</v>
      </c>
    </row>
    <row r="187" spans="2:5" ht="24" hidden="1" customHeight="1" x14ac:dyDescent="0.2">
      <c r="B187" s="202" t="s">
        <v>227</v>
      </c>
      <c r="C187" s="215">
        <f t="shared" si="25"/>
        <v>0</v>
      </c>
      <c r="D187" s="224">
        <v>0</v>
      </c>
      <c r="E187" s="203">
        <f t="shared" si="26"/>
        <v>0</v>
      </c>
    </row>
    <row r="188" spans="2:5" ht="24" hidden="1" customHeight="1" x14ac:dyDescent="0.2">
      <c r="B188" s="200" t="s">
        <v>293</v>
      </c>
      <c r="C188" s="215">
        <f t="shared" si="25"/>
        <v>0</v>
      </c>
      <c r="D188" s="224">
        <v>0</v>
      </c>
      <c r="E188" s="203">
        <f t="shared" si="26"/>
        <v>0</v>
      </c>
    </row>
    <row r="189" spans="2:5" ht="24" hidden="1" customHeight="1" x14ac:dyDescent="0.2">
      <c r="B189" s="202" t="s">
        <v>253</v>
      </c>
      <c r="C189" s="215">
        <f t="shared" si="25"/>
        <v>0</v>
      </c>
      <c r="D189" s="224">
        <f>D187</f>
        <v>0</v>
      </c>
      <c r="E189" s="203">
        <f t="shared" si="26"/>
        <v>0</v>
      </c>
    </row>
    <row r="190" spans="2:5" ht="24" hidden="1" customHeight="1" x14ac:dyDescent="0.2">
      <c r="B190" s="202" t="s">
        <v>229</v>
      </c>
      <c r="C190" s="215">
        <f t="shared" si="25"/>
        <v>0</v>
      </c>
      <c r="D190" s="224">
        <f>D189</f>
        <v>0</v>
      </c>
      <c r="E190" s="203">
        <f t="shared" si="26"/>
        <v>0</v>
      </c>
    </row>
    <row r="191" spans="2:5" ht="24" hidden="1" customHeight="1" thickBot="1" x14ac:dyDescent="0.25"/>
    <row r="192" spans="2:5" ht="24" hidden="1" customHeight="1" thickBot="1" x14ac:dyDescent="0.25">
      <c r="B192" s="198" t="s">
        <v>297</v>
      </c>
      <c r="C192" s="206"/>
      <c r="D192" s="206"/>
      <c r="E192" s="199"/>
    </row>
    <row r="193" spans="2:9" ht="24" hidden="1" customHeight="1" thickBot="1" x14ac:dyDescent="0.25">
      <c r="B193" s="241" t="s">
        <v>232</v>
      </c>
      <c r="C193" s="242" t="s">
        <v>286</v>
      </c>
      <c r="D193" s="242" t="s">
        <v>289</v>
      </c>
      <c r="E193" s="244" t="s">
        <v>292</v>
      </c>
    </row>
    <row r="194" spans="2:9" ht="24" hidden="1" customHeight="1" x14ac:dyDescent="0.2">
      <c r="B194" s="210" t="s">
        <v>225</v>
      </c>
      <c r="C194" s="211">
        <f t="shared" ref="C194:C199" si="27">E176</f>
        <v>0</v>
      </c>
      <c r="D194" s="211">
        <f t="shared" ref="D194:D199" si="28">E185</f>
        <v>0</v>
      </c>
      <c r="E194" s="221">
        <f t="shared" ref="E194:E199" si="29">C194-D194</f>
        <v>0</v>
      </c>
    </row>
    <row r="195" spans="2:9" ht="24" hidden="1" customHeight="1" x14ac:dyDescent="0.2">
      <c r="B195" s="202" t="s">
        <v>251</v>
      </c>
      <c r="C195" s="215">
        <f t="shared" si="27"/>
        <v>0</v>
      </c>
      <c r="D195" s="215">
        <f t="shared" si="28"/>
        <v>0</v>
      </c>
      <c r="E195" s="203">
        <f t="shared" si="29"/>
        <v>0</v>
      </c>
    </row>
    <row r="196" spans="2:9" ht="24" hidden="1" customHeight="1" x14ac:dyDescent="0.2">
      <c r="B196" s="202" t="s">
        <v>227</v>
      </c>
      <c r="C196" s="215">
        <f t="shared" si="27"/>
        <v>0</v>
      </c>
      <c r="D196" s="215">
        <f t="shared" si="28"/>
        <v>0</v>
      </c>
      <c r="E196" s="203">
        <f t="shared" si="29"/>
        <v>0</v>
      </c>
    </row>
    <row r="197" spans="2:9" ht="24" hidden="1" customHeight="1" x14ac:dyDescent="0.2">
      <c r="B197" s="202" t="s">
        <v>298</v>
      </c>
      <c r="C197" s="215">
        <f t="shared" si="27"/>
        <v>0</v>
      </c>
      <c r="D197" s="215">
        <f t="shared" si="28"/>
        <v>0</v>
      </c>
      <c r="E197" s="203">
        <f t="shared" si="29"/>
        <v>0</v>
      </c>
    </row>
    <row r="198" spans="2:9" ht="24" hidden="1" customHeight="1" x14ac:dyDescent="0.2">
      <c r="B198" s="200" t="s">
        <v>253</v>
      </c>
      <c r="C198" s="236">
        <f t="shared" si="27"/>
        <v>0</v>
      </c>
      <c r="D198" s="236">
        <f t="shared" si="28"/>
        <v>0</v>
      </c>
      <c r="E198" s="201">
        <f t="shared" si="29"/>
        <v>0</v>
      </c>
    </row>
    <row r="199" spans="2:9" ht="24" hidden="1" customHeight="1" thickBot="1" x14ac:dyDescent="0.25">
      <c r="B199" s="204" t="s">
        <v>229</v>
      </c>
      <c r="C199" s="218">
        <f t="shared" si="27"/>
        <v>0</v>
      </c>
      <c r="D199" s="218">
        <f t="shared" si="28"/>
        <v>0</v>
      </c>
      <c r="E199" s="205">
        <f t="shared" si="29"/>
        <v>0</v>
      </c>
    </row>
    <row r="200" spans="2:9" ht="24" hidden="1" customHeight="1" x14ac:dyDescent="0.2"/>
    <row r="201" spans="2:9" ht="32.25" hidden="1" customHeight="1" thickBot="1" x14ac:dyDescent="0.25">
      <c r="B201" s="271" t="s">
        <v>299</v>
      </c>
      <c r="C201" s="271"/>
      <c r="D201" s="271"/>
      <c r="E201" s="271"/>
      <c r="F201" s="271"/>
      <c r="G201" s="271"/>
      <c r="H201" s="271"/>
      <c r="I201" s="271"/>
    </row>
    <row r="202" spans="2:9" ht="24" hidden="1" customHeight="1" thickBot="1" x14ac:dyDescent="0.25">
      <c r="B202" s="195" t="s">
        <v>300</v>
      </c>
      <c r="C202" s="271"/>
      <c r="D202" s="271"/>
      <c r="E202" s="271"/>
      <c r="F202" s="271"/>
      <c r="G202" s="271"/>
      <c r="H202" s="271"/>
    </row>
    <row r="203" spans="2:9" ht="24" hidden="1" customHeight="1" thickBot="1" x14ac:dyDescent="0.25">
      <c r="B203" s="198" t="s">
        <v>301</v>
      </c>
      <c r="C203" s="206"/>
      <c r="D203" s="206"/>
      <c r="E203" s="199"/>
      <c r="G203" s="272" t="s">
        <v>302</v>
      </c>
      <c r="H203" s="272"/>
      <c r="I203" s="272"/>
    </row>
    <row r="204" spans="2:9" ht="24" hidden="1" customHeight="1" thickBot="1" x14ac:dyDescent="0.25">
      <c r="B204" s="241" t="s">
        <v>232</v>
      </c>
      <c r="C204" s="242" t="s">
        <v>303</v>
      </c>
      <c r="D204" s="242" t="s">
        <v>289</v>
      </c>
      <c r="E204" s="244" t="s">
        <v>292</v>
      </c>
      <c r="G204" s="272"/>
      <c r="H204" s="272"/>
      <c r="I204" s="272"/>
    </row>
    <row r="205" spans="2:9" ht="24" hidden="1" customHeight="1" x14ac:dyDescent="0.2">
      <c r="B205" s="210" t="s">
        <v>225</v>
      </c>
      <c r="C205" s="211">
        <v>110.16</v>
      </c>
      <c r="D205" s="273">
        <v>0</v>
      </c>
      <c r="E205" s="221">
        <f t="shared" ref="E205:E210" si="30">C205-D205</f>
        <v>110.16</v>
      </c>
      <c r="G205" s="272"/>
      <c r="H205" s="272"/>
      <c r="I205" s="272"/>
    </row>
    <row r="206" spans="2:9" ht="24" hidden="1" customHeight="1" x14ac:dyDescent="0.2">
      <c r="B206" s="202" t="s">
        <v>251</v>
      </c>
      <c r="C206" s="215">
        <v>110.16</v>
      </c>
      <c r="D206" s="274">
        <v>0</v>
      </c>
      <c r="E206" s="203">
        <f t="shared" si="30"/>
        <v>110.16</v>
      </c>
      <c r="G206" s="272"/>
      <c r="H206" s="272"/>
      <c r="I206" s="272"/>
    </row>
    <row r="207" spans="2:9" ht="24" hidden="1" customHeight="1" x14ac:dyDescent="0.2">
      <c r="B207" s="202" t="s">
        <v>227</v>
      </c>
      <c r="C207" s="215">
        <v>110.16</v>
      </c>
      <c r="D207" s="274">
        <v>0</v>
      </c>
      <c r="E207" s="203">
        <f t="shared" si="30"/>
        <v>110.16</v>
      </c>
      <c r="G207" s="272"/>
      <c r="H207" s="272"/>
      <c r="I207" s="272"/>
    </row>
    <row r="208" spans="2:9" ht="24" hidden="1" customHeight="1" x14ac:dyDescent="0.2">
      <c r="B208" s="202" t="s">
        <v>298</v>
      </c>
      <c r="C208" s="215">
        <v>110.16</v>
      </c>
      <c r="D208" s="274">
        <v>0</v>
      </c>
      <c r="E208" s="203">
        <f t="shared" si="30"/>
        <v>110.16</v>
      </c>
      <c r="G208" s="275"/>
      <c r="H208" s="275"/>
      <c r="I208" s="275"/>
    </row>
    <row r="209" spans="2:9" ht="24" hidden="1" customHeight="1" x14ac:dyDescent="0.2">
      <c r="B209" s="200" t="s">
        <v>253</v>
      </c>
      <c r="C209" s="236">
        <v>110.16</v>
      </c>
      <c r="D209" s="276">
        <v>0</v>
      </c>
      <c r="E209" s="203">
        <f t="shared" si="30"/>
        <v>110.16</v>
      </c>
    </row>
    <row r="210" spans="2:9" ht="24" hidden="1" customHeight="1" x14ac:dyDescent="0.2">
      <c r="B210" s="202" t="s">
        <v>229</v>
      </c>
      <c r="C210" s="215">
        <v>110.16</v>
      </c>
      <c r="D210" s="274">
        <v>0</v>
      </c>
      <c r="E210" s="203">
        <f t="shared" si="30"/>
        <v>110.16</v>
      </c>
    </row>
    <row r="211" spans="2:9" ht="24" hidden="1" customHeight="1" x14ac:dyDescent="0.2"/>
    <row r="212" spans="2:9" ht="46.5" hidden="1" customHeight="1" x14ac:dyDescent="0.2">
      <c r="B212" s="271" t="s">
        <v>304</v>
      </c>
      <c r="C212" s="271"/>
      <c r="D212" s="271"/>
      <c r="E212" s="271"/>
      <c r="F212" s="271"/>
      <c r="G212" s="271"/>
      <c r="H212" s="271"/>
      <c r="I212" s="271"/>
    </row>
    <row r="213" spans="2:9" ht="24" hidden="1" customHeight="1" thickBot="1" x14ac:dyDescent="0.25"/>
    <row r="214" spans="2:9" ht="24" hidden="1" customHeight="1" thickBot="1" x14ac:dyDescent="0.25">
      <c r="B214" s="198" t="s">
        <v>305</v>
      </c>
      <c r="C214" s="206"/>
      <c r="D214" s="206"/>
      <c r="E214" s="199"/>
    </row>
    <row r="215" spans="2:9" ht="24" hidden="1" customHeight="1" thickBot="1" x14ac:dyDescent="0.25">
      <c r="B215" s="241" t="s">
        <v>232</v>
      </c>
      <c r="C215" s="242"/>
      <c r="D215" s="242"/>
      <c r="E215" s="244"/>
    </row>
    <row r="216" spans="2:9" ht="24" hidden="1" customHeight="1" x14ac:dyDescent="0.2">
      <c r="B216" s="210" t="s">
        <v>225</v>
      </c>
      <c r="C216" s="211"/>
      <c r="D216" s="211"/>
      <c r="E216" s="221"/>
    </row>
    <row r="217" spans="2:9" ht="24" hidden="1" customHeight="1" x14ac:dyDescent="0.2">
      <c r="B217" s="202" t="s">
        <v>251</v>
      </c>
      <c r="C217" s="215"/>
      <c r="D217" s="215"/>
      <c r="E217" s="203"/>
    </row>
    <row r="218" spans="2:9" ht="24" hidden="1" customHeight="1" x14ac:dyDescent="0.2">
      <c r="B218" s="202" t="s">
        <v>227</v>
      </c>
      <c r="C218" s="215"/>
      <c r="D218" s="215"/>
      <c r="E218" s="203"/>
    </row>
    <row r="219" spans="2:9" ht="24" hidden="1" customHeight="1" x14ac:dyDescent="0.2">
      <c r="B219" s="202" t="s">
        <v>298</v>
      </c>
      <c r="C219" s="215"/>
      <c r="D219" s="215"/>
      <c r="E219" s="203"/>
    </row>
    <row r="220" spans="2:9" ht="24" hidden="1" customHeight="1" x14ac:dyDescent="0.2">
      <c r="B220" s="202" t="s">
        <v>306</v>
      </c>
      <c r="C220" s="215"/>
      <c r="D220" s="215"/>
      <c r="E220" s="203"/>
    </row>
    <row r="221" spans="2:9" ht="24" hidden="1" customHeight="1" thickBot="1" x14ac:dyDescent="0.25">
      <c r="B221" s="204" t="s">
        <v>229</v>
      </c>
      <c r="C221" s="218"/>
      <c r="D221" s="218"/>
      <c r="E221" s="205"/>
    </row>
    <row r="222" spans="2:9" ht="24" hidden="1" customHeight="1" thickBot="1" x14ac:dyDescent="0.25"/>
    <row r="223" spans="2:9" ht="24" hidden="1" customHeight="1" thickBot="1" x14ac:dyDescent="0.25">
      <c r="B223" s="198" t="s">
        <v>279</v>
      </c>
      <c r="C223" s="206"/>
      <c r="D223" s="206"/>
      <c r="E223" s="206"/>
      <c r="F223" s="206"/>
      <c r="G223" s="199"/>
      <c r="H223" s="277"/>
    </row>
    <row r="224" spans="2:9" ht="35.25" hidden="1" customHeight="1" thickBot="1" x14ac:dyDescent="0.25">
      <c r="B224" s="241" t="s">
        <v>232</v>
      </c>
      <c r="C224" s="242" t="s">
        <v>307</v>
      </c>
      <c r="D224" s="242" t="s">
        <v>308</v>
      </c>
      <c r="E224" s="243" t="s">
        <v>309</v>
      </c>
      <c r="F224" s="242" t="s">
        <v>310</v>
      </c>
      <c r="G224" s="244" t="s">
        <v>250</v>
      </c>
    </row>
    <row r="225" spans="2:9" ht="24" hidden="1" customHeight="1" x14ac:dyDescent="0.2">
      <c r="B225" s="210" t="s">
        <v>225</v>
      </c>
      <c r="C225" s="211">
        <f t="shared" ref="C225:C230" si="31">E165</f>
        <v>57.657600000000002</v>
      </c>
      <c r="D225" s="211">
        <f t="shared" ref="D225:D230" si="32">E194</f>
        <v>0</v>
      </c>
      <c r="E225" s="211">
        <f t="shared" ref="E225:E230" si="33">E205</f>
        <v>110.16</v>
      </c>
      <c r="F225" s="211">
        <f t="shared" ref="F225:F230" si="34">E216</f>
        <v>0</v>
      </c>
      <c r="G225" s="221">
        <f>SUM(C225:F225)</f>
        <v>167.8176</v>
      </c>
    </row>
    <row r="226" spans="2:9" ht="24" hidden="1" customHeight="1" x14ac:dyDescent="0.2">
      <c r="B226" s="202" t="s">
        <v>251</v>
      </c>
      <c r="C226" s="215">
        <f t="shared" si="31"/>
        <v>94.663799999999995</v>
      </c>
      <c r="D226" s="215">
        <f t="shared" si="32"/>
        <v>0</v>
      </c>
      <c r="E226" s="215">
        <f t="shared" si="33"/>
        <v>110.16</v>
      </c>
      <c r="F226" s="215">
        <f t="shared" si="34"/>
        <v>0</v>
      </c>
      <c r="G226" s="203">
        <f>SUM(C226:F226)</f>
        <v>204.82380000000001</v>
      </c>
    </row>
    <row r="227" spans="2:9" ht="24" hidden="1" customHeight="1" x14ac:dyDescent="0.2">
      <c r="B227" s="278" t="s">
        <v>227</v>
      </c>
      <c r="C227" s="279">
        <f t="shared" si="31"/>
        <v>57.657600000000002</v>
      </c>
      <c r="D227" s="279">
        <f t="shared" si="32"/>
        <v>0</v>
      </c>
      <c r="E227" s="279">
        <f t="shared" si="33"/>
        <v>110.16</v>
      </c>
      <c r="F227" s="279">
        <f t="shared" si="34"/>
        <v>0</v>
      </c>
      <c r="G227" s="280">
        <f>SUM(C227:F227)</f>
        <v>167.8176</v>
      </c>
    </row>
    <row r="228" spans="2:9" ht="24" hidden="1" customHeight="1" x14ac:dyDescent="0.2">
      <c r="B228" s="202" t="s">
        <v>298</v>
      </c>
      <c r="C228" s="279">
        <f t="shared" si="31"/>
        <v>57.657600000000002</v>
      </c>
      <c r="D228" s="279">
        <f t="shared" si="32"/>
        <v>0</v>
      </c>
      <c r="E228" s="279">
        <f t="shared" si="33"/>
        <v>110.16</v>
      </c>
      <c r="F228" s="279">
        <f t="shared" si="34"/>
        <v>0</v>
      </c>
      <c r="G228" s="280">
        <f>SUM(C228:F228)</f>
        <v>167.8176</v>
      </c>
    </row>
    <row r="229" spans="2:9" ht="24" hidden="1" customHeight="1" x14ac:dyDescent="0.2">
      <c r="B229" s="202" t="s">
        <v>253</v>
      </c>
      <c r="C229" s="279">
        <f t="shared" si="31"/>
        <v>0</v>
      </c>
      <c r="D229" s="215">
        <f t="shared" si="32"/>
        <v>0</v>
      </c>
      <c r="E229" s="215">
        <f t="shared" si="33"/>
        <v>110.16</v>
      </c>
      <c r="F229" s="215">
        <f t="shared" si="34"/>
        <v>0</v>
      </c>
      <c r="G229" s="203">
        <f>ROUND(SUM(C229:F229),2)</f>
        <v>110.16</v>
      </c>
    </row>
    <row r="230" spans="2:9" ht="24" hidden="1" customHeight="1" x14ac:dyDescent="0.2">
      <c r="B230" s="202" t="s">
        <v>229</v>
      </c>
      <c r="C230" s="215">
        <f t="shared" si="31"/>
        <v>0</v>
      </c>
      <c r="D230" s="215">
        <f t="shared" si="32"/>
        <v>0</v>
      </c>
      <c r="E230" s="215">
        <f t="shared" si="33"/>
        <v>110.16</v>
      </c>
      <c r="F230" s="215">
        <f t="shared" si="34"/>
        <v>0</v>
      </c>
      <c r="G230" s="203">
        <f>SUM(C230:F230)</f>
        <v>110.16</v>
      </c>
    </row>
    <row r="231" spans="2:9" ht="24" hidden="1" customHeight="1" x14ac:dyDescent="0.2"/>
    <row r="232" spans="2:9" ht="24" hidden="1" customHeight="1" x14ac:dyDescent="0.2">
      <c r="B232" s="194" t="s">
        <v>254</v>
      </c>
      <c r="C232" s="194"/>
      <c r="D232" s="194"/>
      <c r="E232" s="194"/>
      <c r="F232" s="194"/>
      <c r="G232" s="194"/>
      <c r="H232" s="194"/>
      <c r="I232" s="194"/>
    </row>
    <row r="233" spans="2:9" ht="24" hidden="1" customHeight="1" thickBot="1" x14ac:dyDescent="0.25"/>
    <row r="234" spans="2:9" ht="24" hidden="1" customHeight="1" thickBot="1" x14ac:dyDescent="0.25">
      <c r="B234" s="198" t="s">
        <v>254</v>
      </c>
      <c r="C234" s="206"/>
      <c r="D234" s="206"/>
      <c r="E234" s="206"/>
      <c r="F234" s="199"/>
    </row>
    <row r="235" spans="2:9" ht="24" hidden="1" customHeight="1" thickBot="1" x14ac:dyDescent="0.25">
      <c r="B235" s="241" t="s">
        <v>232</v>
      </c>
      <c r="C235" s="242" t="s">
        <v>311</v>
      </c>
      <c r="D235" s="242" t="s">
        <v>312</v>
      </c>
      <c r="E235" s="242" t="s">
        <v>313</v>
      </c>
      <c r="F235" s="244" t="s">
        <v>250</v>
      </c>
    </row>
    <row r="236" spans="2:9" ht="24" hidden="1" customHeight="1" x14ac:dyDescent="0.2">
      <c r="B236" s="210" t="s">
        <v>225</v>
      </c>
      <c r="C236" s="211">
        <f>ROUND(F92,2)</f>
        <v>480.04</v>
      </c>
      <c r="D236" s="211">
        <f>ROUND(E134,2)</f>
        <v>1173.6199999999999</v>
      </c>
      <c r="E236" s="211">
        <f>ROUND(G225,2)</f>
        <v>167.82</v>
      </c>
      <c r="F236" s="221">
        <f t="shared" ref="F236:F241" si="35">SUM(C236:E236)</f>
        <v>1821.4799999999998</v>
      </c>
    </row>
    <row r="237" spans="2:9" ht="24" hidden="1" customHeight="1" x14ac:dyDescent="0.2">
      <c r="B237" s="202" t="s">
        <v>251</v>
      </c>
      <c r="C237" s="215">
        <f>F93</f>
        <v>324.12936111111105</v>
      </c>
      <c r="D237" s="215">
        <f>E135</f>
        <v>792.44998372222221</v>
      </c>
      <c r="E237" s="215">
        <f>G226</f>
        <v>204.82380000000001</v>
      </c>
      <c r="F237" s="203">
        <f t="shared" si="35"/>
        <v>1321.4031448333335</v>
      </c>
    </row>
    <row r="238" spans="2:9" ht="24" hidden="1" customHeight="1" x14ac:dyDescent="0.2">
      <c r="B238" s="281" t="s">
        <v>227</v>
      </c>
      <c r="C238" s="215">
        <f>F94</f>
        <v>369.25</v>
      </c>
      <c r="D238" s="215">
        <f>E136</f>
        <v>902.77942000000019</v>
      </c>
      <c r="E238" s="215">
        <f>G227</f>
        <v>167.8176</v>
      </c>
      <c r="F238" s="203">
        <f t="shared" si="35"/>
        <v>1439.8470200000004</v>
      </c>
    </row>
    <row r="239" spans="2:9" ht="24" hidden="1" customHeight="1" x14ac:dyDescent="0.2">
      <c r="B239" s="202" t="s">
        <v>298</v>
      </c>
      <c r="C239" s="215">
        <f>F95</f>
        <v>480.03999999999996</v>
      </c>
      <c r="D239" s="215">
        <f>E137</f>
        <v>1173.6192160000001</v>
      </c>
      <c r="E239" s="215">
        <f>G228</f>
        <v>167.8176</v>
      </c>
      <c r="F239" s="203">
        <f t="shared" si="35"/>
        <v>1821.4768160000001</v>
      </c>
    </row>
    <row r="240" spans="2:9" ht="24" hidden="1" customHeight="1" x14ac:dyDescent="0.2">
      <c r="B240" s="200" t="s">
        <v>253</v>
      </c>
      <c r="C240" s="236">
        <f>ROUND(F96,2)</f>
        <v>860.65</v>
      </c>
      <c r="D240" s="236">
        <f>ROUND(E138,2)</f>
        <v>2104.17</v>
      </c>
      <c r="E240" s="236">
        <f>ROUND(G229,2)</f>
        <v>110.16</v>
      </c>
      <c r="F240" s="201">
        <f t="shared" si="35"/>
        <v>3074.98</v>
      </c>
    </row>
    <row r="241" spans="2:9" ht="24" hidden="1" customHeight="1" x14ac:dyDescent="0.2">
      <c r="B241" s="202" t="s">
        <v>229</v>
      </c>
      <c r="C241" s="215">
        <f>F97</f>
        <v>972.23</v>
      </c>
      <c r="D241" s="215">
        <f>E139</f>
        <v>2376.9475400000001</v>
      </c>
      <c r="E241" s="215">
        <f>G230</f>
        <v>110.16</v>
      </c>
      <c r="F241" s="203">
        <f t="shared" si="35"/>
        <v>3459.33754</v>
      </c>
    </row>
    <row r="242" spans="2:9" ht="24" hidden="1" customHeight="1" x14ac:dyDescent="0.2"/>
    <row r="243" spans="2:9" ht="24" hidden="1" customHeight="1" x14ac:dyDescent="0.2">
      <c r="B243" s="194" t="s">
        <v>314</v>
      </c>
      <c r="C243" s="194"/>
      <c r="D243" s="194"/>
      <c r="E243" s="194"/>
      <c r="F243" s="194"/>
      <c r="G243" s="194"/>
      <c r="H243" s="194"/>
      <c r="I243" s="194"/>
    </row>
    <row r="244" spans="2:9" ht="53.25" hidden="1" customHeight="1" x14ac:dyDescent="0.2">
      <c r="B244" s="195" t="s">
        <v>315</v>
      </c>
      <c r="C244" s="195"/>
      <c r="D244" s="195"/>
      <c r="E244" s="195"/>
      <c r="F244" s="195"/>
      <c r="G244" s="195"/>
      <c r="H244" s="195"/>
      <c r="I244" s="195"/>
    </row>
    <row r="245" spans="2:9" ht="24" hidden="1" customHeight="1" thickBot="1" x14ac:dyDescent="0.25"/>
    <row r="246" spans="2:9" ht="16.5" hidden="1" customHeight="1" thickBot="1" x14ac:dyDescent="0.25">
      <c r="B246" s="239" t="s">
        <v>316</v>
      </c>
      <c r="C246" s="250"/>
    </row>
    <row r="247" spans="2:9" ht="16.5" hidden="1" customHeight="1" thickBot="1" x14ac:dyDescent="0.25">
      <c r="B247" s="229" t="s">
        <v>317</v>
      </c>
      <c r="C247" s="232" t="s">
        <v>234</v>
      </c>
    </row>
    <row r="248" spans="2:9" ht="31.5" hidden="1" customHeight="1" x14ac:dyDescent="0.2">
      <c r="B248" s="282" t="s">
        <v>318</v>
      </c>
      <c r="C248" s="283"/>
    </row>
    <row r="249" spans="2:9" ht="31.5" hidden="1" customHeight="1" x14ac:dyDescent="0.2">
      <c r="B249" s="284" t="s">
        <v>319</v>
      </c>
      <c r="C249" s="285">
        <v>0.45</v>
      </c>
    </row>
    <row r="250" spans="2:9" ht="31.5" hidden="1" customHeight="1" x14ac:dyDescent="0.2">
      <c r="B250" s="284" t="s">
        <v>320</v>
      </c>
      <c r="C250" s="285">
        <v>0.55000000000000004</v>
      </c>
    </row>
    <row r="251" spans="2:9" ht="32.25" hidden="1" customHeight="1" x14ac:dyDescent="0.2">
      <c r="B251" s="225" t="s">
        <v>321</v>
      </c>
      <c r="C251" s="286"/>
    </row>
    <row r="252" spans="2:9" ht="30" hidden="1" customHeight="1" thickBot="1" x14ac:dyDescent="0.25">
      <c r="B252" s="287" t="s">
        <v>322</v>
      </c>
      <c r="C252" s="288"/>
    </row>
    <row r="253" spans="2:9" ht="24" hidden="1" customHeight="1" thickBot="1" x14ac:dyDescent="0.25">
      <c r="B253" s="229" t="s">
        <v>25</v>
      </c>
      <c r="C253" s="289">
        <f>SUM(C249:C252)</f>
        <v>1</v>
      </c>
      <c r="I253" s="193"/>
    </row>
    <row r="254" spans="2:9" ht="24" hidden="1" customHeight="1" x14ac:dyDescent="0.2"/>
    <row r="255" spans="2:9" ht="24" hidden="1" customHeight="1" x14ac:dyDescent="0.2">
      <c r="B255" s="196" t="s">
        <v>323</v>
      </c>
      <c r="C255" s="197"/>
      <c r="D255" s="197"/>
      <c r="E255" s="197"/>
      <c r="F255" s="197"/>
      <c r="G255" s="197"/>
      <c r="H255" s="197"/>
      <c r="I255" s="197"/>
    </row>
    <row r="256" spans="2:9" ht="106.5" hidden="1" customHeight="1" x14ac:dyDescent="0.2">
      <c r="B256" s="195" t="s">
        <v>324</v>
      </c>
      <c r="C256" s="195"/>
      <c r="D256" s="195"/>
      <c r="E256" s="195"/>
      <c r="F256" s="195"/>
      <c r="G256" s="195"/>
      <c r="H256" s="195"/>
      <c r="I256" s="195"/>
    </row>
    <row r="257" spans="2:6" ht="15.75" hidden="1" customHeight="1" x14ac:dyDescent="0.2"/>
    <row r="258" spans="2:6" ht="24" hidden="1" customHeight="1" thickBot="1" x14ac:dyDescent="0.25">
      <c r="B258" s="198" t="s">
        <v>325</v>
      </c>
      <c r="C258" s="206"/>
      <c r="D258" s="206"/>
      <c r="E258" s="199"/>
    </row>
    <row r="259" spans="2:6" ht="30" hidden="1" customHeight="1" thickBot="1" x14ac:dyDescent="0.25">
      <c r="B259" s="241" t="s">
        <v>232</v>
      </c>
      <c r="C259" s="242" t="s">
        <v>233</v>
      </c>
      <c r="D259" s="243" t="s">
        <v>257</v>
      </c>
      <c r="E259" s="244" t="s">
        <v>238</v>
      </c>
    </row>
    <row r="260" spans="2:6" ht="24" hidden="1" customHeight="1" x14ac:dyDescent="0.2">
      <c r="B260" s="210" t="s">
        <v>225</v>
      </c>
      <c r="C260" s="211">
        <f>H52+(F236-E116)</f>
        <v>3352.5176986666665</v>
      </c>
      <c r="D260" s="233">
        <v>12</v>
      </c>
      <c r="E260" s="221">
        <f>C260/D260</f>
        <v>279.37647488888888</v>
      </c>
    </row>
    <row r="261" spans="2:6" ht="24" hidden="1" customHeight="1" x14ac:dyDescent="0.2">
      <c r="B261" s="202" t="s">
        <v>251</v>
      </c>
      <c r="C261" s="215">
        <f>H53+(F237-E117)</f>
        <v>2355.1905900000002</v>
      </c>
      <c r="D261" s="214">
        <f>D260</f>
        <v>12</v>
      </c>
      <c r="E261" s="203">
        <f>C261/D261</f>
        <v>196.2658825</v>
      </c>
    </row>
    <row r="262" spans="2:6" ht="24" hidden="1" customHeight="1" x14ac:dyDescent="0.2">
      <c r="B262" s="202" t="s">
        <v>227</v>
      </c>
      <c r="C262" s="215">
        <f>H54+(F238-E118)</f>
        <v>2617.5708000000004</v>
      </c>
      <c r="D262" s="214">
        <f>D261</f>
        <v>12</v>
      </c>
      <c r="E262" s="203">
        <f>C262/D262</f>
        <v>218.13090000000003</v>
      </c>
    </row>
    <row r="263" spans="2:6" ht="24" hidden="1" customHeight="1" x14ac:dyDescent="0.2">
      <c r="B263" s="202" t="s">
        <v>298</v>
      </c>
      <c r="C263" s="215">
        <f>H55+(F239-E119)</f>
        <v>3352.51296</v>
      </c>
      <c r="D263" s="214">
        <f>D262</f>
        <v>12</v>
      </c>
      <c r="E263" s="203">
        <f>C263/D263</f>
        <v>279.37608</v>
      </c>
    </row>
    <row r="264" spans="2:6" ht="24" hidden="1" customHeight="1" x14ac:dyDescent="0.2">
      <c r="B264" s="200" t="s">
        <v>253</v>
      </c>
      <c r="C264" s="236">
        <f>ROUND(H56+(F240-E120),2)</f>
        <v>5819.96</v>
      </c>
      <c r="D264" s="290">
        <f>D262</f>
        <v>12</v>
      </c>
      <c r="E264" s="201">
        <f>ROUND(C264/D264,2)</f>
        <v>485</v>
      </c>
    </row>
    <row r="265" spans="2:6" ht="24" hidden="1" customHeight="1" thickBot="1" x14ac:dyDescent="0.25">
      <c r="B265" s="204" t="s">
        <v>229</v>
      </c>
      <c r="C265" s="218">
        <f>H57+(F241-E121)</f>
        <v>6560.1683999999996</v>
      </c>
      <c r="D265" s="237">
        <f>D264</f>
        <v>12</v>
      </c>
      <c r="E265" s="205">
        <f>C265/D265</f>
        <v>546.6807</v>
      </c>
    </row>
    <row r="266" spans="2:6" ht="15.75" hidden="1" customHeight="1" x14ac:dyDescent="0.2"/>
    <row r="267" spans="2:6" ht="25.5" hidden="1" customHeight="1" thickBot="1" x14ac:dyDescent="0.25">
      <c r="B267" s="239" t="s">
        <v>326</v>
      </c>
      <c r="C267" s="249"/>
      <c r="D267" s="249"/>
      <c r="E267" s="250"/>
      <c r="F267" s="265"/>
    </row>
    <row r="268" spans="2:6" ht="28.5" hidden="1" customHeight="1" thickBot="1" x14ac:dyDescent="0.25">
      <c r="B268" s="241" t="s">
        <v>232</v>
      </c>
      <c r="C268" s="242" t="s">
        <v>233</v>
      </c>
      <c r="D268" s="291" t="s">
        <v>327</v>
      </c>
      <c r="E268" s="244" t="s">
        <v>238</v>
      </c>
    </row>
    <row r="269" spans="2:6" ht="24" hidden="1" customHeight="1" x14ac:dyDescent="0.2">
      <c r="B269" s="210" t="s">
        <v>225</v>
      </c>
      <c r="C269" s="211">
        <f>E125</f>
        <v>235.90296888888886</v>
      </c>
      <c r="D269" s="220">
        <v>0.5</v>
      </c>
      <c r="E269" s="221">
        <f>C269*D269</f>
        <v>117.95148444444443</v>
      </c>
    </row>
    <row r="270" spans="2:6" ht="24" hidden="1" customHeight="1" x14ac:dyDescent="0.2">
      <c r="B270" s="202" t="s">
        <v>251</v>
      </c>
      <c r="C270" s="215">
        <f>E126</f>
        <v>159.28642888888888</v>
      </c>
      <c r="D270" s="224">
        <v>0.5</v>
      </c>
      <c r="E270" s="203">
        <f>C270*D270</f>
        <v>79.643214444444439</v>
      </c>
    </row>
    <row r="271" spans="2:6" ht="24" hidden="1" customHeight="1" x14ac:dyDescent="0.2">
      <c r="B271" s="202" t="s">
        <v>227</v>
      </c>
      <c r="C271" s="215">
        <f>E127</f>
        <v>181.4632</v>
      </c>
      <c r="D271" s="224">
        <v>0.5</v>
      </c>
      <c r="E271" s="203">
        <f>C271*D271</f>
        <v>90.7316</v>
      </c>
    </row>
    <row r="272" spans="2:6" ht="24" hidden="1" customHeight="1" x14ac:dyDescent="0.2">
      <c r="B272" s="202" t="s">
        <v>298</v>
      </c>
      <c r="C272" s="215">
        <f>E128</f>
        <v>235.90335999999999</v>
      </c>
      <c r="D272" s="224">
        <v>0.5</v>
      </c>
      <c r="E272" s="203">
        <f>C272*D272</f>
        <v>117.95168</v>
      </c>
    </row>
    <row r="273" spans="2:9" ht="24" hidden="1" customHeight="1" x14ac:dyDescent="0.2">
      <c r="B273" s="200" t="s">
        <v>253</v>
      </c>
      <c r="C273" s="236">
        <f>ROUND(E129,2)</f>
        <v>422.95</v>
      </c>
      <c r="D273" s="226">
        <v>0.5</v>
      </c>
      <c r="E273" s="201">
        <f>ROUND(C273*D273,2)</f>
        <v>211.48</v>
      </c>
    </row>
    <row r="274" spans="2:9" ht="24" hidden="1" customHeight="1" x14ac:dyDescent="0.2">
      <c r="B274" s="202" t="s">
        <v>229</v>
      </c>
      <c r="C274" s="215">
        <f>E130</f>
        <v>477.77839999999998</v>
      </c>
      <c r="D274" s="224">
        <v>0.5</v>
      </c>
      <c r="E274" s="203">
        <f>C274*D274</f>
        <v>238.88919999999999</v>
      </c>
    </row>
    <row r="275" spans="2:9" ht="24" hidden="1" customHeight="1" thickBot="1" x14ac:dyDescent="0.25"/>
    <row r="276" spans="2:9" ht="24" hidden="1" customHeight="1" thickBot="1" x14ac:dyDescent="0.25">
      <c r="B276" s="198" t="s">
        <v>328</v>
      </c>
      <c r="C276" s="206"/>
      <c r="D276" s="206"/>
      <c r="E276" s="199"/>
    </row>
    <row r="277" spans="2:9" ht="24" hidden="1" customHeight="1" thickBot="1" x14ac:dyDescent="0.25">
      <c r="B277" s="241" t="s">
        <v>232</v>
      </c>
      <c r="C277" s="242" t="s">
        <v>233</v>
      </c>
      <c r="D277" s="242" t="s">
        <v>234</v>
      </c>
      <c r="E277" s="244" t="s">
        <v>238</v>
      </c>
    </row>
    <row r="278" spans="2:9" ht="24" hidden="1" customHeight="1" x14ac:dyDescent="0.2">
      <c r="B278" s="210" t="s">
        <v>225</v>
      </c>
      <c r="C278" s="211">
        <f>E260+E269</f>
        <v>397.3279593333333</v>
      </c>
      <c r="D278" s="245">
        <f>$C$249</f>
        <v>0.45</v>
      </c>
      <c r="E278" s="221">
        <f>C278*D278</f>
        <v>178.79758169999999</v>
      </c>
    </row>
    <row r="279" spans="2:9" ht="24" hidden="1" customHeight="1" x14ac:dyDescent="0.2">
      <c r="B279" s="202" t="s">
        <v>251</v>
      </c>
      <c r="C279" s="215">
        <f>E261+E270</f>
        <v>275.90909694444446</v>
      </c>
      <c r="D279" s="246">
        <f t="shared" ref="D279:D283" si="36">$C$249</f>
        <v>0.45</v>
      </c>
      <c r="E279" s="203">
        <f>C279*D279</f>
        <v>124.15909362500001</v>
      </c>
    </row>
    <row r="280" spans="2:9" ht="24" hidden="1" customHeight="1" x14ac:dyDescent="0.2">
      <c r="B280" s="202" t="s">
        <v>227</v>
      </c>
      <c r="C280" s="215">
        <f>E262+E271</f>
        <v>308.86250000000001</v>
      </c>
      <c r="D280" s="246">
        <f t="shared" si="36"/>
        <v>0.45</v>
      </c>
      <c r="E280" s="203">
        <f>C280*D280</f>
        <v>138.988125</v>
      </c>
    </row>
    <row r="281" spans="2:9" ht="24" hidden="1" customHeight="1" x14ac:dyDescent="0.2">
      <c r="B281" s="202" t="s">
        <v>298</v>
      </c>
      <c r="C281" s="215">
        <f>E263+E272</f>
        <v>397.32776000000001</v>
      </c>
      <c r="D281" s="246">
        <f t="shared" si="36"/>
        <v>0.45</v>
      </c>
      <c r="E281" s="203">
        <f>C281*D281</f>
        <v>178.79749200000001</v>
      </c>
    </row>
    <row r="282" spans="2:9" ht="24" hidden="1" customHeight="1" x14ac:dyDescent="0.2">
      <c r="B282" s="200" t="s">
        <v>253</v>
      </c>
      <c r="C282" s="236">
        <f>ROUND(E264+E273,2)</f>
        <v>696.48</v>
      </c>
      <c r="D282" s="247">
        <f t="shared" si="36"/>
        <v>0.45</v>
      </c>
      <c r="E282" s="201">
        <f>ROUND(C282*D282,2)</f>
        <v>313.42</v>
      </c>
    </row>
    <row r="283" spans="2:9" ht="24" hidden="1" customHeight="1" x14ac:dyDescent="0.2">
      <c r="B283" s="202" t="s">
        <v>229</v>
      </c>
      <c r="C283" s="215">
        <f>E265+E274</f>
        <v>785.56989999999996</v>
      </c>
      <c r="D283" s="246">
        <f t="shared" si="36"/>
        <v>0.45</v>
      </c>
      <c r="E283" s="203">
        <f>C283*D283</f>
        <v>353.50645500000002</v>
      </c>
    </row>
    <row r="284" spans="2:9" ht="24" hidden="1" customHeight="1" x14ac:dyDescent="0.2"/>
    <row r="285" spans="2:9" ht="24" hidden="1" customHeight="1" x14ac:dyDescent="0.2">
      <c r="B285" s="196" t="s">
        <v>329</v>
      </c>
      <c r="C285" s="197"/>
      <c r="D285" s="197"/>
      <c r="E285" s="197"/>
      <c r="F285" s="197"/>
      <c r="G285" s="197"/>
      <c r="H285" s="197"/>
      <c r="I285" s="197"/>
    </row>
    <row r="286" spans="2:9" ht="101.25" hidden="1" customHeight="1" x14ac:dyDescent="0.2">
      <c r="B286" s="195" t="s">
        <v>330</v>
      </c>
      <c r="C286" s="195"/>
      <c r="D286" s="195"/>
      <c r="E286" s="195"/>
      <c r="F286" s="195"/>
      <c r="G286" s="195"/>
      <c r="H286" s="195"/>
      <c r="I286" s="195"/>
    </row>
    <row r="287" spans="2:9" ht="15.75" hidden="1" customHeight="1" x14ac:dyDescent="0.2"/>
    <row r="288" spans="2:9" ht="24" hidden="1" customHeight="1" thickBot="1" x14ac:dyDescent="0.25">
      <c r="B288" s="198" t="s">
        <v>331</v>
      </c>
      <c r="C288" s="206"/>
      <c r="D288" s="206"/>
      <c r="E288" s="199"/>
    </row>
    <row r="289" spans="2:5" ht="33" hidden="1" customHeight="1" thickBot="1" x14ac:dyDescent="0.25">
      <c r="B289" s="241" t="s">
        <v>232</v>
      </c>
      <c r="C289" s="242" t="s">
        <v>233</v>
      </c>
      <c r="D289" s="243" t="s">
        <v>257</v>
      </c>
      <c r="E289" s="244" t="s">
        <v>238</v>
      </c>
    </row>
    <row r="290" spans="2:5" ht="24" hidden="1" customHeight="1" x14ac:dyDescent="0.2">
      <c r="B290" s="210" t="s">
        <v>225</v>
      </c>
      <c r="C290" s="211">
        <f>H52+F236</f>
        <v>4290.232</v>
      </c>
      <c r="D290" s="233">
        <v>12</v>
      </c>
      <c r="E290" s="221">
        <f>C290/D290</f>
        <v>357.51933333333335</v>
      </c>
    </row>
    <row r="291" spans="2:5" ht="24" hidden="1" customHeight="1" x14ac:dyDescent="0.2">
      <c r="B291" s="202" t="s">
        <v>251</v>
      </c>
      <c r="C291" s="215">
        <f>H53+F237</f>
        <v>2988.3541448333335</v>
      </c>
      <c r="D291" s="214">
        <v>12</v>
      </c>
      <c r="E291" s="203">
        <f>C291/D291</f>
        <v>249.02951206944445</v>
      </c>
    </row>
    <row r="292" spans="2:5" ht="24" hidden="1" customHeight="1" x14ac:dyDescent="0.2">
      <c r="B292" s="202" t="s">
        <v>227</v>
      </c>
      <c r="C292" s="215">
        <f>H54+F238</f>
        <v>3338.8870200000001</v>
      </c>
      <c r="D292" s="214">
        <v>12</v>
      </c>
      <c r="E292" s="203">
        <f>C292/D292</f>
        <v>278.24058500000001</v>
      </c>
    </row>
    <row r="293" spans="2:5" ht="24" hidden="1" customHeight="1" x14ac:dyDescent="0.2">
      <c r="B293" s="202" t="s">
        <v>298</v>
      </c>
      <c r="C293" s="215">
        <f>H55+F239</f>
        <v>4290.2288159999998</v>
      </c>
      <c r="D293" s="214">
        <v>12</v>
      </c>
      <c r="E293" s="203">
        <f>C293/D293</f>
        <v>357.519068</v>
      </c>
    </row>
    <row r="294" spans="2:5" ht="24" hidden="1" customHeight="1" x14ac:dyDescent="0.2">
      <c r="B294" s="200" t="s">
        <v>253</v>
      </c>
      <c r="C294" s="236">
        <f>ROUND(H56+F240,2)</f>
        <v>7501.18</v>
      </c>
      <c r="D294" s="290">
        <v>12</v>
      </c>
      <c r="E294" s="201">
        <f>ROUND(C294/D294,2)</f>
        <v>625.1</v>
      </c>
    </row>
    <row r="295" spans="2:5" ht="24" hidden="1" customHeight="1" x14ac:dyDescent="0.2">
      <c r="B295" s="202" t="s">
        <v>229</v>
      </c>
      <c r="C295" s="215">
        <f>H57+F241</f>
        <v>8459.3375400000004</v>
      </c>
      <c r="D295" s="214">
        <v>12</v>
      </c>
      <c r="E295" s="203">
        <f>C295/D295</f>
        <v>704.944795</v>
      </c>
    </row>
    <row r="296" spans="2:5" ht="15.75" hidden="1" customHeight="1" x14ac:dyDescent="0.2"/>
    <row r="297" spans="2:5" ht="31.5" hidden="1" customHeight="1" thickBot="1" x14ac:dyDescent="0.25">
      <c r="B297" s="239" t="s">
        <v>332</v>
      </c>
      <c r="C297" s="249"/>
      <c r="D297" s="249"/>
      <c r="E297" s="250"/>
    </row>
    <row r="298" spans="2:5" ht="34.5" hidden="1" customHeight="1" thickBot="1" x14ac:dyDescent="0.25">
      <c r="B298" s="241" t="s">
        <v>232</v>
      </c>
      <c r="C298" s="242" t="s">
        <v>233</v>
      </c>
      <c r="D298" s="291" t="s">
        <v>327</v>
      </c>
      <c r="E298" s="244" t="s">
        <v>238</v>
      </c>
    </row>
    <row r="299" spans="2:5" ht="24" hidden="1" customHeight="1" x14ac:dyDescent="0.2">
      <c r="B299" s="210" t="s">
        <v>225</v>
      </c>
      <c r="C299" s="211">
        <f>E125</f>
        <v>235.90296888888886</v>
      </c>
      <c r="D299" s="220">
        <v>0.5</v>
      </c>
      <c r="E299" s="221">
        <f>C299*D299</f>
        <v>117.95148444444443</v>
      </c>
    </row>
    <row r="300" spans="2:5" ht="24" hidden="1" customHeight="1" x14ac:dyDescent="0.2">
      <c r="B300" s="202" t="s">
        <v>251</v>
      </c>
      <c r="C300" s="215">
        <f>E126</f>
        <v>159.28642888888888</v>
      </c>
      <c r="D300" s="224">
        <v>0.5</v>
      </c>
      <c r="E300" s="203">
        <f>C300*D300</f>
        <v>79.643214444444439</v>
      </c>
    </row>
    <row r="301" spans="2:5" ht="24" hidden="1" customHeight="1" x14ac:dyDescent="0.2">
      <c r="B301" s="202" t="s">
        <v>227</v>
      </c>
      <c r="C301" s="215">
        <f>E127</f>
        <v>181.4632</v>
      </c>
      <c r="D301" s="224">
        <v>0.5</v>
      </c>
      <c r="E301" s="203">
        <f>C301*D301</f>
        <v>90.7316</v>
      </c>
    </row>
    <row r="302" spans="2:5" ht="24" hidden="1" customHeight="1" x14ac:dyDescent="0.2">
      <c r="B302" s="202" t="s">
        <v>298</v>
      </c>
      <c r="C302" s="215">
        <f>E128</f>
        <v>235.90335999999999</v>
      </c>
      <c r="D302" s="224">
        <v>0.5</v>
      </c>
      <c r="E302" s="203">
        <f>C302*D302</f>
        <v>117.95168</v>
      </c>
    </row>
    <row r="303" spans="2:5" ht="24" hidden="1" customHeight="1" x14ac:dyDescent="0.2">
      <c r="B303" s="200" t="s">
        <v>253</v>
      </c>
      <c r="C303" s="236">
        <f>ROUND(E129,2)</f>
        <v>422.95</v>
      </c>
      <c r="D303" s="226">
        <v>0.5</v>
      </c>
      <c r="E303" s="201">
        <f>ROUND(C303*D303,2)</f>
        <v>211.48</v>
      </c>
    </row>
    <row r="304" spans="2:5" ht="24" hidden="1" customHeight="1" x14ac:dyDescent="0.2">
      <c r="B304" s="202" t="s">
        <v>229</v>
      </c>
      <c r="C304" s="215">
        <f>E130</f>
        <v>477.77839999999998</v>
      </c>
      <c r="D304" s="224">
        <v>0.5</v>
      </c>
      <c r="E304" s="203">
        <f>C304*D304</f>
        <v>238.88919999999999</v>
      </c>
    </row>
    <row r="305" spans="2:9" ht="24" hidden="1" customHeight="1" thickBot="1" x14ac:dyDescent="0.25"/>
    <row r="306" spans="2:9" ht="24" hidden="1" customHeight="1" thickBot="1" x14ac:dyDescent="0.25">
      <c r="B306" s="198" t="s">
        <v>333</v>
      </c>
      <c r="C306" s="206"/>
      <c r="D306" s="206"/>
      <c r="E306" s="199"/>
    </row>
    <row r="307" spans="2:9" ht="24" hidden="1" customHeight="1" thickBot="1" x14ac:dyDescent="0.25">
      <c r="B307" s="241" t="s">
        <v>232</v>
      </c>
      <c r="C307" s="242" t="s">
        <v>233</v>
      </c>
      <c r="D307" s="242" t="s">
        <v>234</v>
      </c>
      <c r="E307" s="244" t="s">
        <v>238</v>
      </c>
    </row>
    <row r="308" spans="2:9" ht="24" hidden="1" customHeight="1" x14ac:dyDescent="0.2">
      <c r="B308" s="210" t="s">
        <v>225</v>
      </c>
      <c r="C308" s="211">
        <f>E290+E299</f>
        <v>475.47081777777777</v>
      </c>
      <c r="D308" s="245">
        <f>$C$250</f>
        <v>0.55000000000000004</v>
      </c>
      <c r="E308" s="221">
        <f>C308*D308</f>
        <v>261.50894977777779</v>
      </c>
    </row>
    <row r="309" spans="2:9" ht="24" hidden="1" customHeight="1" x14ac:dyDescent="0.2">
      <c r="B309" s="202" t="s">
        <v>251</v>
      </c>
      <c r="C309" s="215">
        <f>E291+E300</f>
        <v>328.6727265138889</v>
      </c>
      <c r="D309" s="246">
        <f t="shared" ref="D309:D313" si="37">$C$250</f>
        <v>0.55000000000000004</v>
      </c>
      <c r="E309" s="203">
        <f>C309*D309</f>
        <v>180.76999958263892</v>
      </c>
    </row>
    <row r="310" spans="2:9" ht="24" hidden="1" customHeight="1" x14ac:dyDescent="0.2">
      <c r="B310" s="202" t="s">
        <v>227</v>
      </c>
      <c r="C310" s="215">
        <f>E292+E301</f>
        <v>368.97218500000002</v>
      </c>
      <c r="D310" s="246">
        <f t="shared" si="37"/>
        <v>0.55000000000000004</v>
      </c>
      <c r="E310" s="203">
        <f>C310*D310</f>
        <v>202.93470175000002</v>
      </c>
    </row>
    <row r="311" spans="2:9" ht="24" hidden="1" customHeight="1" x14ac:dyDescent="0.2">
      <c r="B311" s="202" t="s">
        <v>298</v>
      </c>
      <c r="C311" s="215">
        <f>E293+E302</f>
        <v>475.47074800000001</v>
      </c>
      <c r="D311" s="246">
        <f t="shared" si="37"/>
        <v>0.55000000000000004</v>
      </c>
      <c r="E311" s="203">
        <f>C311*D311</f>
        <v>261.50891140000004</v>
      </c>
    </row>
    <row r="312" spans="2:9" ht="24" hidden="1" customHeight="1" x14ac:dyDescent="0.2">
      <c r="B312" s="200" t="s">
        <v>253</v>
      </c>
      <c r="C312" s="236">
        <f>ROUND(E294+E303,2)</f>
        <v>836.58</v>
      </c>
      <c r="D312" s="247">
        <f t="shared" si="37"/>
        <v>0.55000000000000004</v>
      </c>
      <c r="E312" s="201">
        <f>ROUND(C312*D312,2)</f>
        <v>460.12</v>
      </c>
    </row>
    <row r="313" spans="2:9" ht="24" hidden="1" customHeight="1" thickBot="1" x14ac:dyDescent="0.25">
      <c r="B313" s="204" t="s">
        <v>229</v>
      </c>
      <c r="C313" s="218">
        <f>E295+E304</f>
        <v>943.83399499999996</v>
      </c>
      <c r="D313" s="248">
        <f t="shared" si="37"/>
        <v>0.55000000000000004</v>
      </c>
      <c r="E313" s="205">
        <f>C313*D313</f>
        <v>519.10869724999998</v>
      </c>
    </row>
    <row r="314" spans="2:9" ht="24" hidden="1" customHeight="1" x14ac:dyDescent="0.2"/>
    <row r="315" spans="2:9" ht="24" hidden="1" customHeight="1" x14ac:dyDescent="0.2">
      <c r="B315" s="196" t="s">
        <v>334</v>
      </c>
      <c r="C315" s="197"/>
      <c r="D315" s="197"/>
      <c r="E315" s="197"/>
      <c r="F315" s="197"/>
      <c r="G315" s="197"/>
      <c r="H315" s="197"/>
      <c r="I315" s="197"/>
    </row>
    <row r="316" spans="2:9" ht="75" hidden="1" customHeight="1" x14ac:dyDescent="0.2">
      <c r="B316" s="292" t="s">
        <v>335</v>
      </c>
      <c r="C316" s="292"/>
      <c r="D316" s="292"/>
      <c r="E316" s="292"/>
      <c r="F316" s="292"/>
      <c r="G316" s="292"/>
      <c r="H316" s="292"/>
      <c r="I316" s="292"/>
    </row>
    <row r="317" spans="2:9" ht="20.25" hidden="1" customHeight="1" thickBot="1" x14ac:dyDescent="0.25"/>
    <row r="318" spans="2:9" ht="24" hidden="1" customHeight="1" thickBot="1" x14ac:dyDescent="0.25">
      <c r="B318" s="198" t="s">
        <v>336</v>
      </c>
      <c r="C318" s="206"/>
      <c r="D318" s="206"/>
      <c r="E318" s="206"/>
      <c r="F318" s="199"/>
    </row>
    <row r="319" spans="2:9" ht="46.5" hidden="1" customHeight="1" thickBot="1" x14ac:dyDescent="0.25">
      <c r="B319" s="241" t="s">
        <v>232</v>
      </c>
      <c r="C319" s="243" t="s">
        <v>337</v>
      </c>
      <c r="D319" s="243" t="s">
        <v>338</v>
      </c>
      <c r="E319" s="243" t="s">
        <v>339</v>
      </c>
      <c r="F319" s="244" t="s">
        <v>238</v>
      </c>
    </row>
    <row r="320" spans="2:9" ht="24" hidden="1" customHeight="1" x14ac:dyDescent="0.2">
      <c r="B320" s="210" t="s">
        <v>225</v>
      </c>
      <c r="C320" s="293">
        <f t="shared" ref="C320:C325" si="38">-E65</f>
        <v>-205.72933333333333</v>
      </c>
      <c r="D320" s="293">
        <f t="shared" ref="D320:D325" si="39">-E74</f>
        <v>-205.72933333333333</v>
      </c>
      <c r="E320" s="293">
        <f t="shared" ref="E320:E325" si="40">-F83</f>
        <v>-68.576444444444434</v>
      </c>
      <c r="F320" s="294">
        <f t="shared" ref="F320:F325" si="41">SUM(C320:E320)</f>
        <v>-480.03511111111106</v>
      </c>
    </row>
    <row r="321" spans="2:9" ht="24" hidden="1" customHeight="1" x14ac:dyDescent="0.2">
      <c r="B321" s="202" t="s">
        <v>251</v>
      </c>
      <c r="C321" s="295">
        <f t="shared" si="38"/>
        <v>-138.91258333333332</v>
      </c>
      <c r="D321" s="295">
        <f t="shared" si="39"/>
        <v>-138.91258333333332</v>
      </c>
      <c r="E321" s="295">
        <f t="shared" si="40"/>
        <v>-46.304194444444434</v>
      </c>
      <c r="F321" s="296">
        <f t="shared" si="41"/>
        <v>-324.12936111111105</v>
      </c>
    </row>
    <row r="322" spans="2:9" ht="24" hidden="1" customHeight="1" x14ac:dyDescent="0.2">
      <c r="B322" s="202" t="s">
        <v>227</v>
      </c>
      <c r="C322" s="295">
        <f t="shared" si="38"/>
        <v>-158.25333333333333</v>
      </c>
      <c r="D322" s="295">
        <f t="shared" si="39"/>
        <v>-158.25333333333333</v>
      </c>
      <c r="E322" s="295">
        <f t="shared" si="40"/>
        <v>-52.751111111111108</v>
      </c>
      <c r="F322" s="296">
        <f t="shared" si="41"/>
        <v>-369.25777777777779</v>
      </c>
    </row>
    <row r="323" spans="2:9" ht="24" hidden="1" customHeight="1" x14ac:dyDescent="0.2">
      <c r="B323" s="202" t="s">
        <v>298</v>
      </c>
      <c r="C323" s="295">
        <f t="shared" si="38"/>
        <v>-205.72933333333333</v>
      </c>
      <c r="D323" s="295">
        <f t="shared" si="39"/>
        <v>-205.72933333333333</v>
      </c>
      <c r="E323" s="295">
        <f t="shared" si="40"/>
        <v>-68.576444444444434</v>
      </c>
      <c r="F323" s="296">
        <f t="shared" si="41"/>
        <v>-480.03511111111106</v>
      </c>
    </row>
    <row r="324" spans="2:9" ht="24" hidden="1" customHeight="1" x14ac:dyDescent="0.2">
      <c r="B324" s="200" t="s">
        <v>253</v>
      </c>
      <c r="C324" s="297">
        <f t="shared" si="38"/>
        <v>-368.84999999999997</v>
      </c>
      <c r="D324" s="297">
        <f t="shared" si="39"/>
        <v>-368.85</v>
      </c>
      <c r="E324" s="297">
        <f t="shared" si="40"/>
        <v>-122.95</v>
      </c>
      <c r="F324" s="298">
        <f t="shared" si="41"/>
        <v>-860.65000000000009</v>
      </c>
    </row>
    <row r="325" spans="2:9" ht="24" hidden="1" customHeight="1" thickBot="1" x14ac:dyDescent="0.25">
      <c r="B325" s="204" t="s">
        <v>229</v>
      </c>
      <c r="C325" s="295">
        <f t="shared" si="38"/>
        <v>-416.66666666666663</v>
      </c>
      <c r="D325" s="295">
        <f t="shared" si="39"/>
        <v>-416.66666666666663</v>
      </c>
      <c r="E325" s="295">
        <f t="shared" si="40"/>
        <v>-138.88888888888886</v>
      </c>
      <c r="F325" s="296">
        <f t="shared" si="41"/>
        <v>-972.22222222222217</v>
      </c>
    </row>
    <row r="326" spans="2:9" ht="24" hidden="1" customHeight="1" thickBot="1" x14ac:dyDescent="0.25"/>
    <row r="327" spans="2:9" ht="24" hidden="1" customHeight="1" thickBot="1" x14ac:dyDescent="0.25">
      <c r="B327" s="198" t="s">
        <v>340</v>
      </c>
      <c r="C327" s="206"/>
      <c r="D327" s="206"/>
      <c r="E327" s="199"/>
    </row>
    <row r="328" spans="2:9" ht="24" hidden="1" customHeight="1" thickBot="1" x14ac:dyDescent="0.25">
      <c r="B328" s="241" t="s">
        <v>232</v>
      </c>
      <c r="C328" s="242" t="s">
        <v>341</v>
      </c>
      <c r="D328" s="242" t="s">
        <v>234</v>
      </c>
      <c r="E328" s="244" t="s">
        <v>238</v>
      </c>
    </row>
    <row r="329" spans="2:9" ht="24" hidden="1" customHeight="1" x14ac:dyDescent="0.2">
      <c r="B329" s="210" t="s">
        <v>225</v>
      </c>
      <c r="C329" s="293">
        <f t="shared" ref="C329:C334" si="42">F320</f>
        <v>-480.03511111111106</v>
      </c>
      <c r="D329" s="245">
        <f>$C$251</f>
        <v>0</v>
      </c>
      <c r="E329" s="294">
        <f t="shared" ref="E329:E334" si="43">C329*D329</f>
        <v>0</v>
      </c>
    </row>
    <row r="330" spans="2:9" ht="24" hidden="1" customHeight="1" x14ac:dyDescent="0.2">
      <c r="B330" s="202" t="s">
        <v>251</v>
      </c>
      <c r="C330" s="295">
        <f t="shared" si="42"/>
        <v>-324.12936111111105</v>
      </c>
      <c r="D330" s="246">
        <f t="shared" ref="D330:D334" si="44">$C$251</f>
        <v>0</v>
      </c>
      <c r="E330" s="296">
        <f t="shared" si="43"/>
        <v>0</v>
      </c>
    </row>
    <row r="331" spans="2:9" ht="24" hidden="1" customHeight="1" x14ac:dyDescent="0.2">
      <c r="B331" s="202" t="s">
        <v>227</v>
      </c>
      <c r="C331" s="295">
        <f t="shared" si="42"/>
        <v>-369.25777777777779</v>
      </c>
      <c r="D331" s="246">
        <f t="shared" si="44"/>
        <v>0</v>
      </c>
      <c r="E331" s="296">
        <f t="shared" si="43"/>
        <v>0</v>
      </c>
    </row>
    <row r="332" spans="2:9" ht="24" hidden="1" customHeight="1" x14ac:dyDescent="0.2">
      <c r="B332" s="202" t="s">
        <v>298</v>
      </c>
      <c r="C332" s="295">
        <f t="shared" si="42"/>
        <v>-480.03511111111106</v>
      </c>
      <c r="D332" s="246">
        <f t="shared" si="44"/>
        <v>0</v>
      </c>
      <c r="E332" s="296">
        <f t="shared" si="43"/>
        <v>0</v>
      </c>
    </row>
    <row r="333" spans="2:9" ht="24" hidden="1" customHeight="1" x14ac:dyDescent="0.2">
      <c r="B333" s="200" t="s">
        <v>253</v>
      </c>
      <c r="C333" s="297">
        <f t="shared" si="42"/>
        <v>-860.65000000000009</v>
      </c>
      <c r="D333" s="247">
        <f t="shared" si="44"/>
        <v>0</v>
      </c>
      <c r="E333" s="298">
        <f t="shared" si="43"/>
        <v>0</v>
      </c>
    </row>
    <row r="334" spans="2:9" ht="24" hidden="1" customHeight="1" thickBot="1" x14ac:dyDescent="0.25">
      <c r="B334" s="204" t="s">
        <v>229</v>
      </c>
      <c r="C334" s="295">
        <f t="shared" si="42"/>
        <v>-972.22222222222217</v>
      </c>
      <c r="D334" s="246">
        <f t="shared" si="44"/>
        <v>0</v>
      </c>
      <c r="E334" s="296">
        <f t="shared" si="43"/>
        <v>0</v>
      </c>
    </row>
    <row r="335" spans="2:9" ht="24" hidden="1" customHeight="1" x14ac:dyDescent="0.2"/>
    <row r="336" spans="2:9" ht="24" hidden="1" customHeight="1" x14ac:dyDescent="0.2">
      <c r="B336" s="194" t="s">
        <v>314</v>
      </c>
      <c r="C336" s="194"/>
      <c r="D336" s="194"/>
      <c r="E336" s="194"/>
      <c r="F336" s="194"/>
      <c r="G336" s="194"/>
      <c r="H336" s="194"/>
      <c r="I336" s="194"/>
    </row>
    <row r="337" spans="2:9" ht="24" hidden="1" customHeight="1" thickBot="1" x14ac:dyDescent="0.25"/>
    <row r="338" spans="2:9" ht="24" hidden="1" customHeight="1" thickBot="1" x14ac:dyDescent="0.25">
      <c r="B338" s="198" t="s">
        <v>314</v>
      </c>
      <c r="C338" s="206"/>
      <c r="D338" s="206"/>
      <c r="E338" s="206"/>
      <c r="F338" s="199"/>
    </row>
    <row r="339" spans="2:9" ht="24" hidden="1" customHeight="1" thickBot="1" x14ac:dyDescent="0.25">
      <c r="B339" s="241" t="s">
        <v>232</v>
      </c>
      <c r="C339" s="242" t="s">
        <v>342</v>
      </c>
      <c r="D339" s="242" t="s">
        <v>343</v>
      </c>
      <c r="E339" s="242" t="s">
        <v>344</v>
      </c>
      <c r="F339" s="244" t="s">
        <v>250</v>
      </c>
    </row>
    <row r="340" spans="2:9" ht="24" hidden="1" customHeight="1" x14ac:dyDescent="0.2">
      <c r="B340" s="210" t="s">
        <v>225</v>
      </c>
      <c r="C340" s="211">
        <f>E278</f>
        <v>178.79758169999999</v>
      </c>
      <c r="D340" s="211">
        <f>E308</f>
        <v>261.50894977777779</v>
      </c>
      <c r="E340" s="293">
        <f t="shared" ref="E340:E345" si="45">E329</f>
        <v>0</v>
      </c>
      <c r="F340" s="221">
        <f t="shared" ref="F340:F345" si="46">SUM(C340:E340)</f>
        <v>440.30653147777775</v>
      </c>
    </row>
    <row r="341" spans="2:9" ht="24" hidden="1" customHeight="1" x14ac:dyDescent="0.2">
      <c r="B341" s="202" t="s">
        <v>251</v>
      </c>
      <c r="C341" s="215">
        <f>E279</f>
        <v>124.15909362500001</v>
      </c>
      <c r="D341" s="215">
        <f>E309</f>
        <v>180.76999958263892</v>
      </c>
      <c r="E341" s="295">
        <f t="shared" si="45"/>
        <v>0</v>
      </c>
      <c r="F341" s="203">
        <f t="shared" si="46"/>
        <v>304.92909320763891</v>
      </c>
    </row>
    <row r="342" spans="2:9" ht="24" hidden="1" customHeight="1" x14ac:dyDescent="0.2">
      <c r="B342" s="202" t="s">
        <v>227</v>
      </c>
      <c r="C342" s="215">
        <f>E280</f>
        <v>138.988125</v>
      </c>
      <c r="D342" s="215">
        <f>E310</f>
        <v>202.93470175000002</v>
      </c>
      <c r="E342" s="295">
        <f t="shared" si="45"/>
        <v>0</v>
      </c>
      <c r="F342" s="203">
        <f t="shared" si="46"/>
        <v>341.92282675000001</v>
      </c>
    </row>
    <row r="343" spans="2:9" ht="24" hidden="1" customHeight="1" x14ac:dyDescent="0.2">
      <c r="B343" s="202" t="s">
        <v>298</v>
      </c>
      <c r="C343" s="215">
        <f>E281</f>
        <v>178.79749200000001</v>
      </c>
      <c r="D343" s="215">
        <f>E311</f>
        <v>261.50891140000004</v>
      </c>
      <c r="E343" s="295">
        <f t="shared" si="45"/>
        <v>0</v>
      </c>
      <c r="F343" s="203">
        <f t="shared" si="46"/>
        <v>440.30640340000002</v>
      </c>
    </row>
    <row r="344" spans="2:9" ht="24" hidden="1" customHeight="1" x14ac:dyDescent="0.2">
      <c r="B344" s="200" t="s">
        <v>253</v>
      </c>
      <c r="C344" s="236">
        <f>ROUND(E282,2)</f>
        <v>313.42</v>
      </c>
      <c r="D344" s="236">
        <f>ROUND(E312,2)</f>
        <v>460.12</v>
      </c>
      <c r="E344" s="297">
        <f t="shared" si="45"/>
        <v>0</v>
      </c>
      <c r="F344" s="201">
        <f t="shared" si="46"/>
        <v>773.54</v>
      </c>
    </row>
    <row r="345" spans="2:9" ht="24" hidden="1" customHeight="1" thickBot="1" x14ac:dyDescent="0.25">
      <c r="B345" s="204" t="s">
        <v>229</v>
      </c>
      <c r="C345" s="218">
        <f>E283</f>
        <v>353.50645500000002</v>
      </c>
      <c r="D345" s="218">
        <f>E313</f>
        <v>519.10869724999998</v>
      </c>
      <c r="E345" s="299">
        <f t="shared" si="45"/>
        <v>0</v>
      </c>
      <c r="F345" s="205">
        <f t="shared" si="46"/>
        <v>872.61515224999994</v>
      </c>
    </row>
    <row r="346" spans="2:9" ht="24" hidden="1" customHeight="1" x14ac:dyDescent="0.2"/>
    <row r="347" spans="2:9" ht="24" hidden="1" customHeight="1" x14ac:dyDescent="0.2">
      <c r="B347" s="194" t="s">
        <v>345</v>
      </c>
      <c r="C347" s="194"/>
      <c r="D347" s="194"/>
      <c r="E347" s="194"/>
      <c r="F347" s="194"/>
      <c r="G347" s="194"/>
      <c r="H347" s="194"/>
      <c r="I347" s="194"/>
    </row>
    <row r="348" spans="2:9" ht="144" hidden="1" customHeight="1" x14ac:dyDescent="0.2">
      <c r="B348" s="195" t="s">
        <v>346</v>
      </c>
      <c r="C348" s="195"/>
      <c r="D348" s="195"/>
      <c r="E348" s="195"/>
      <c r="F348" s="195"/>
      <c r="G348" s="195"/>
      <c r="H348" s="195"/>
      <c r="I348" s="195"/>
    </row>
    <row r="349" spans="2:9" ht="24" hidden="1" customHeight="1" thickBot="1" x14ac:dyDescent="0.25"/>
    <row r="350" spans="2:9" ht="24" hidden="1" customHeight="1" thickBot="1" x14ac:dyDescent="0.25">
      <c r="B350" s="239" t="s">
        <v>347</v>
      </c>
      <c r="C350" s="249"/>
      <c r="D350" s="249"/>
      <c r="E350" s="249"/>
      <c r="F350" s="249"/>
      <c r="G350" s="249"/>
      <c r="H350" s="250"/>
    </row>
    <row r="351" spans="2:9" ht="16.5" hidden="1" customHeight="1" thickBot="1" x14ac:dyDescent="0.25">
      <c r="B351" s="239" t="s">
        <v>348</v>
      </c>
      <c r="C351" s="249"/>
      <c r="D351" s="249"/>
      <c r="E351" s="249"/>
      <c r="F351" s="249"/>
      <c r="G351" s="249"/>
      <c r="H351" s="250"/>
    </row>
    <row r="352" spans="2:9" ht="24" hidden="1" customHeight="1" thickBot="1" x14ac:dyDescent="0.25">
      <c r="B352" s="300" t="s">
        <v>232</v>
      </c>
      <c r="C352" s="300" t="s">
        <v>349</v>
      </c>
      <c r="D352" s="300" t="s">
        <v>350</v>
      </c>
      <c r="E352" s="301" t="s">
        <v>351</v>
      </c>
      <c r="F352" s="302"/>
      <c r="G352" s="301" t="s">
        <v>352</v>
      </c>
      <c r="H352" s="302"/>
    </row>
    <row r="353" spans="2:8" ht="31.5" hidden="1" customHeight="1" thickBot="1" x14ac:dyDescent="0.25">
      <c r="B353" s="303"/>
      <c r="C353" s="303"/>
      <c r="D353" s="303"/>
      <c r="E353" s="304" t="s">
        <v>353</v>
      </c>
      <c r="F353" s="304" t="s">
        <v>354</v>
      </c>
      <c r="G353" s="304" t="s">
        <v>353</v>
      </c>
      <c r="H353" s="304" t="s">
        <v>354</v>
      </c>
    </row>
    <row r="354" spans="2:8" ht="24" hidden="1" customHeight="1" x14ac:dyDescent="0.2">
      <c r="B354" s="305" t="s">
        <v>355</v>
      </c>
      <c r="C354" s="306">
        <v>1</v>
      </c>
      <c r="D354" s="307">
        <v>30</v>
      </c>
      <c r="E354" s="308">
        <v>0.5</v>
      </c>
      <c r="F354" s="309">
        <f t="shared" ref="F354:F365" si="47">(C354*D354)*E354</f>
        <v>15</v>
      </c>
      <c r="G354" s="310">
        <f>(252/365)</f>
        <v>0.69041095890410964</v>
      </c>
      <c r="H354" s="309">
        <f t="shared" ref="H354:H365" si="48">(C354*D354)*G354</f>
        <v>20.712328767123289</v>
      </c>
    </row>
    <row r="355" spans="2:8" ht="24" hidden="1" customHeight="1" x14ac:dyDescent="0.2">
      <c r="B355" s="225" t="s">
        <v>356</v>
      </c>
      <c r="C355" s="311">
        <v>1</v>
      </c>
      <c r="D355" s="312">
        <v>1</v>
      </c>
      <c r="E355" s="313">
        <v>1</v>
      </c>
      <c r="F355" s="314">
        <f t="shared" si="47"/>
        <v>1</v>
      </c>
      <c r="G355" s="315">
        <v>1</v>
      </c>
      <c r="H355" s="314">
        <f t="shared" si="48"/>
        <v>1</v>
      </c>
    </row>
    <row r="356" spans="2:8" ht="24" hidden="1" customHeight="1" x14ac:dyDescent="0.2">
      <c r="B356" s="225" t="s">
        <v>357</v>
      </c>
      <c r="C356" s="311">
        <v>0.36</v>
      </c>
      <c r="D356" s="312">
        <v>15</v>
      </c>
      <c r="E356" s="313">
        <v>0.5</v>
      </c>
      <c r="F356" s="314">
        <f t="shared" si="47"/>
        <v>2.6999999999999997</v>
      </c>
      <c r="G356" s="315">
        <f>(252/365)</f>
        <v>0.69041095890410964</v>
      </c>
      <c r="H356" s="314">
        <f t="shared" si="48"/>
        <v>3.7282191780821918</v>
      </c>
    </row>
    <row r="357" spans="2:8" ht="24" hidden="1" customHeight="1" x14ac:dyDescent="0.2">
      <c r="B357" s="225" t="s">
        <v>358</v>
      </c>
      <c r="C357" s="311">
        <v>3</v>
      </c>
      <c r="D357" s="312">
        <v>5</v>
      </c>
      <c r="E357" s="313">
        <v>0.5</v>
      </c>
      <c r="F357" s="314">
        <f t="shared" si="47"/>
        <v>7.5</v>
      </c>
      <c r="G357" s="315">
        <f>(252/365)</f>
        <v>0.69041095890410964</v>
      </c>
      <c r="H357" s="314">
        <f t="shared" si="48"/>
        <v>10.356164383561644</v>
      </c>
    </row>
    <row r="358" spans="2:8" ht="24" hidden="1" customHeight="1" x14ac:dyDescent="0.2">
      <c r="B358" s="225" t="s">
        <v>359</v>
      </c>
      <c r="C358" s="311">
        <v>1</v>
      </c>
      <c r="D358" s="312">
        <v>2</v>
      </c>
      <c r="E358" s="313">
        <v>1</v>
      </c>
      <c r="F358" s="314">
        <f t="shared" si="47"/>
        <v>2</v>
      </c>
      <c r="G358" s="315">
        <v>1</v>
      </c>
      <c r="H358" s="314">
        <f t="shared" si="48"/>
        <v>2</v>
      </c>
    </row>
    <row r="359" spans="2:8" ht="24" hidden="1" customHeight="1" x14ac:dyDescent="0.2">
      <c r="B359" s="225" t="s">
        <v>360</v>
      </c>
      <c r="C359" s="311">
        <v>1</v>
      </c>
      <c r="D359" s="312">
        <v>2</v>
      </c>
      <c r="E359" s="313">
        <v>0.5</v>
      </c>
      <c r="F359" s="314">
        <f t="shared" si="47"/>
        <v>1</v>
      </c>
      <c r="G359" s="315">
        <f>(252/365)</f>
        <v>0.69041095890410964</v>
      </c>
      <c r="H359" s="314">
        <f t="shared" si="48"/>
        <v>1.3808219178082193</v>
      </c>
    </row>
    <row r="360" spans="2:8" ht="24" hidden="1" customHeight="1" x14ac:dyDescent="0.2">
      <c r="B360" s="225" t="s">
        <v>361</v>
      </c>
      <c r="C360" s="311">
        <v>1</v>
      </c>
      <c r="D360" s="312">
        <v>3</v>
      </c>
      <c r="E360" s="313">
        <v>0.5</v>
      </c>
      <c r="F360" s="314">
        <f t="shared" si="47"/>
        <v>1.5</v>
      </c>
      <c r="G360" s="315">
        <v>1</v>
      </c>
      <c r="H360" s="314">
        <f t="shared" si="48"/>
        <v>3</v>
      </c>
    </row>
    <row r="361" spans="2:8" ht="24" hidden="1" customHeight="1" x14ac:dyDescent="0.2">
      <c r="B361" s="225" t="s">
        <v>362</v>
      </c>
      <c r="C361" s="311">
        <v>0.1</v>
      </c>
      <c r="D361" s="312">
        <v>1</v>
      </c>
      <c r="E361" s="313">
        <v>1</v>
      </c>
      <c r="F361" s="314">
        <f t="shared" si="47"/>
        <v>0.1</v>
      </c>
      <c r="G361" s="315">
        <v>1</v>
      </c>
      <c r="H361" s="314">
        <f t="shared" si="48"/>
        <v>0.1</v>
      </c>
    </row>
    <row r="362" spans="2:8" ht="24" hidden="1" customHeight="1" x14ac:dyDescent="0.2">
      <c r="B362" s="225" t="s">
        <v>363</v>
      </c>
      <c r="C362" s="311"/>
      <c r="D362" s="312">
        <v>1</v>
      </c>
      <c r="E362" s="313">
        <v>1</v>
      </c>
      <c r="F362" s="314">
        <f t="shared" si="47"/>
        <v>0</v>
      </c>
      <c r="G362" s="315">
        <v>1</v>
      </c>
      <c r="H362" s="314">
        <f t="shared" si="48"/>
        <v>0</v>
      </c>
    </row>
    <row r="363" spans="2:8" ht="24" hidden="1" customHeight="1" x14ac:dyDescent="0.2">
      <c r="B363" s="225" t="s">
        <v>364</v>
      </c>
      <c r="C363" s="311">
        <v>0.7</v>
      </c>
      <c r="D363" s="312">
        <v>20</v>
      </c>
      <c r="E363" s="313">
        <v>0.5</v>
      </c>
      <c r="F363" s="314">
        <f t="shared" si="47"/>
        <v>7</v>
      </c>
      <c r="G363" s="315">
        <f>(252/365)</f>
        <v>0.69041095890410964</v>
      </c>
      <c r="H363" s="314">
        <f t="shared" si="48"/>
        <v>9.6657534246575345</v>
      </c>
    </row>
    <row r="364" spans="2:8" ht="24" hidden="1" customHeight="1" x14ac:dyDescent="0.2">
      <c r="B364" s="225" t="s">
        <v>365</v>
      </c>
      <c r="C364" s="311">
        <v>0.1</v>
      </c>
      <c r="D364" s="312">
        <v>180</v>
      </c>
      <c r="E364" s="313">
        <v>0.5</v>
      </c>
      <c r="F364" s="314">
        <f t="shared" si="47"/>
        <v>9</v>
      </c>
      <c r="G364" s="315">
        <f>(252/365)</f>
        <v>0.69041095890410964</v>
      </c>
      <c r="H364" s="314">
        <f t="shared" si="48"/>
        <v>12.427397260273974</v>
      </c>
    </row>
    <row r="365" spans="2:8" ht="24" hidden="1" customHeight="1" thickBot="1" x14ac:dyDescent="0.25">
      <c r="B365" s="316" t="s">
        <v>366</v>
      </c>
      <c r="C365" s="317">
        <v>0.1</v>
      </c>
      <c r="D365" s="318">
        <v>6</v>
      </c>
      <c r="E365" s="319">
        <v>1</v>
      </c>
      <c r="F365" s="320">
        <f t="shared" si="47"/>
        <v>0.60000000000000009</v>
      </c>
      <c r="G365" s="321">
        <v>1</v>
      </c>
      <c r="H365" s="320">
        <f t="shared" si="48"/>
        <v>0.60000000000000009</v>
      </c>
    </row>
    <row r="366" spans="2:8" ht="24" hidden="1" customHeight="1" thickBot="1" x14ac:dyDescent="0.25"/>
    <row r="367" spans="2:8" ht="24" hidden="1" customHeight="1" thickBot="1" x14ac:dyDescent="0.25">
      <c r="B367" s="239" t="s">
        <v>367</v>
      </c>
      <c r="C367" s="249"/>
      <c r="D367" s="249"/>
      <c r="E367" s="250"/>
    </row>
    <row r="368" spans="2:8" ht="24" hidden="1" customHeight="1" thickBot="1" x14ac:dyDescent="0.25">
      <c r="B368" s="322" t="s">
        <v>368</v>
      </c>
      <c r="C368" s="239" t="s">
        <v>369</v>
      </c>
      <c r="D368" s="249"/>
      <c r="E368" s="250"/>
    </row>
    <row r="369" spans="2:9" ht="26.25" hidden="1" customHeight="1" thickBot="1" x14ac:dyDescent="0.25">
      <c r="B369" s="323"/>
      <c r="C369" s="324" t="s">
        <v>370</v>
      </c>
      <c r="D369" s="231" t="s">
        <v>371</v>
      </c>
      <c r="E369" s="325" t="s">
        <v>372</v>
      </c>
    </row>
    <row r="370" spans="2:9" ht="24" hidden="1" customHeight="1" x14ac:dyDescent="0.2">
      <c r="B370" s="305" t="s">
        <v>355</v>
      </c>
      <c r="C370" s="306">
        <f t="shared" ref="C370:C381" si="49">F354</f>
        <v>15</v>
      </c>
      <c r="D370" s="306">
        <f t="shared" ref="D370:D381" si="50">F354</f>
        <v>15</v>
      </c>
      <c r="E370" s="326">
        <f t="shared" ref="E370:E381" si="51">H354</f>
        <v>20.712328767123289</v>
      </c>
    </row>
    <row r="371" spans="2:9" ht="24" hidden="1" customHeight="1" x14ac:dyDescent="0.2">
      <c r="B371" s="225" t="s">
        <v>356</v>
      </c>
      <c r="C371" s="311">
        <f t="shared" si="49"/>
        <v>1</v>
      </c>
      <c r="D371" s="311">
        <f t="shared" si="50"/>
        <v>1</v>
      </c>
      <c r="E371" s="327">
        <f t="shared" si="51"/>
        <v>1</v>
      </c>
    </row>
    <row r="372" spans="2:9" ht="24" hidden="1" customHeight="1" x14ac:dyDescent="0.2">
      <c r="B372" s="225" t="s">
        <v>357</v>
      </c>
      <c r="C372" s="311">
        <f t="shared" si="49"/>
        <v>2.6999999999999997</v>
      </c>
      <c r="D372" s="311">
        <f t="shared" si="50"/>
        <v>2.6999999999999997</v>
      </c>
      <c r="E372" s="327">
        <f t="shared" si="51"/>
        <v>3.7282191780821918</v>
      </c>
    </row>
    <row r="373" spans="2:9" ht="24" hidden="1" customHeight="1" x14ac:dyDescent="0.2">
      <c r="B373" s="225" t="s">
        <v>358</v>
      </c>
      <c r="C373" s="311">
        <f t="shared" si="49"/>
        <v>7.5</v>
      </c>
      <c r="D373" s="311">
        <f t="shared" si="50"/>
        <v>7.5</v>
      </c>
      <c r="E373" s="327">
        <f t="shared" si="51"/>
        <v>10.356164383561644</v>
      </c>
    </row>
    <row r="374" spans="2:9" ht="24" hidden="1" customHeight="1" x14ac:dyDescent="0.2">
      <c r="B374" s="225" t="s">
        <v>359</v>
      </c>
      <c r="C374" s="311">
        <f t="shared" si="49"/>
        <v>2</v>
      </c>
      <c r="D374" s="311">
        <f t="shared" si="50"/>
        <v>2</v>
      </c>
      <c r="E374" s="327">
        <f t="shared" si="51"/>
        <v>2</v>
      </c>
    </row>
    <row r="375" spans="2:9" ht="24" hidden="1" customHeight="1" x14ac:dyDescent="0.2">
      <c r="B375" s="225" t="s">
        <v>360</v>
      </c>
      <c r="C375" s="311">
        <f t="shared" si="49"/>
        <v>1</v>
      </c>
      <c r="D375" s="311">
        <f t="shared" si="50"/>
        <v>1</v>
      </c>
      <c r="E375" s="327">
        <f t="shared" si="51"/>
        <v>1.3808219178082193</v>
      </c>
    </row>
    <row r="376" spans="2:9" ht="24" hidden="1" customHeight="1" x14ac:dyDescent="0.2">
      <c r="B376" s="225" t="s">
        <v>361</v>
      </c>
      <c r="C376" s="311">
        <f t="shared" si="49"/>
        <v>1.5</v>
      </c>
      <c r="D376" s="311">
        <f t="shared" si="50"/>
        <v>1.5</v>
      </c>
      <c r="E376" s="327">
        <f t="shared" si="51"/>
        <v>3</v>
      </c>
    </row>
    <row r="377" spans="2:9" ht="24" hidden="1" customHeight="1" x14ac:dyDescent="0.2">
      <c r="B377" s="225" t="s">
        <v>362</v>
      </c>
      <c r="C377" s="311">
        <f t="shared" si="49"/>
        <v>0.1</v>
      </c>
      <c r="D377" s="311">
        <f t="shared" si="50"/>
        <v>0.1</v>
      </c>
      <c r="E377" s="327">
        <f t="shared" si="51"/>
        <v>0.1</v>
      </c>
    </row>
    <row r="378" spans="2:9" ht="24" hidden="1" customHeight="1" x14ac:dyDescent="0.2">
      <c r="B378" s="225" t="s">
        <v>363</v>
      </c>
      <c r="C378" s="311">
        <f t="shared" si="49"/>
        <v>0</v>
      </c>
      <c r="D378" s="311">
        <f t="shared" si="50"/>
        <v>0</v>
      </c>
      <c r="E378" s="327">
        <f t="shared" si="51"/>
        <v>0</v>
      </c>
    </row>
    <row r="379" spans="2:9" ht="24" hidden="1" customHeight="1" x14ac:dyDescent="0.2">
      <c r="B379" s="225" t="s">
        <v>364</v>
      </c>
      <c r="C379" s="311">
        <f t="shared" si="49"/>
        <v>7</v>
      </c>
      <c r="D379" s="311">
        <f t="shared" si="50"/>
        <v>7</v>
      </c>
      <c r="E379" s="327">
        <f t="shared" si="51"/>
        <v>9.6657534246575345</v>
      </c>
    </row>
    <row r="380" spans="2:9" ht="24" hidden="1" customHeight="1" x14ac:dyDescent="0.2">
      <c r="B380" s="225" t="s">
        <v>365</v>
      </c>
      <c r="C380" s="311">
        <f t="shared" si="49"/>
        <v>9</v>
      </c>
      <c r="D380" s="311">
        <f t="shared" si="50"/>
        <v>9</v>
      </c>
      <c r="E380" s="327">
        <f t="shared" si="51"/>
        <v>12.427397260273974</v>
      </c>
    </row>
    <row r="381" spans="2:9" ht="24" hidden="1" customHeight="1" thickBot="1" x14ac:dyDescent="0.25">
      <c r="B381" s="287" t="s">
        <v>366</v>
      </c>
      <c r="C381" s="328">
        <f t="shared" si="49"/>
        <v>0.60000000000000009</v>
      </c>
      <c r="D381" s="328">
        <f t="shared" si="50"/>
        <v>0.60000000000000009</v>
      </c>
      <c r="E381" s="329">
        <f t="shared" si="51"/>
        <v>0.60000000000000009</v>
      </c>
    </row>
    <row r="382" spans="2:9" ht="24" hidden="1" customHeight="1" thickBot="1" x14ac:dyDescent="0.25">
      <c r="B382" s="324" t="s">
        <v>373</v>
      </c>
      <c r="C382" s="330">
        <f>SUM(C370:C381)</f>
        <v>47.4</v>
      </c>
      <c r="D382" s="330">
        <f>SUM(D370:D381)</f>
        <v>47.4</v>
      </c>
      <c r="E382" s="331">
        <f>SUM(E370:E381)</f>
        <v>64.970684931506852</v>
      </c>
      <c r="I382" s="193"/>
    </row>
    <row r="383" spans="2:9" ht="24" hidden="1" customHeight="1" x14ac:dyDescent="0.2"/>
    <row r="384" spans="2:9" ht="24" hidden="1" customHeight="1" x14ac:dyDescent="0.2">
      <c r="B384" s="196" t="s">
        <v>374</v>
      </c>
      <c r="C384" s="197"/>
      <c r="D384" s="197"/>
      <c r="E384" s="197"/>
      <c r="F384" s="197"/>
      <c r="G384" s="197"/>
      <c r="H384" s="197"/>
      <c r="I384" s="197"/>
    </row>
    <row r="385" spans="2:9" ht="78" hidden="1" customHeight="1" x14ac:dyDescent="0.2">
      <c r="B385" s="195" t="s">
        <v>375</v>
      </c>
      <c r="C385" s="195"/>
      <c r="D385" s="195"/>
      <c r="E385" s="195"/>
      <c r="F385" s="195"/>
      <c r="G385" s="195"/>
      <c r="H385" s="195"/>
      <c r="I385" s="195"/>
    </row>
    <row r="386" spans="2:9" ht="24" hidden="1" customHeight="1" thickBot="1" x14ac:dyDescent="0.25"/>
    <row r="387" spans="2:9" ht="24" hidden="1" customHeight="1" thickBot="1" x14ac:dyDescent="0.25">
      <c r="B387" s="198" t="s">
        <v>376</v>
      </c>
      <c r="C387" s="206"/>
      <c r="D387" s="206"/>
      <c r="E387" s="199"/>
    </row>
    <row r="388" spans="2:9" ht="24" hidden="1" customHeight="1" thickBot="1" x14ac:dyDescent="0.25">
      <c r="B388" s="241" t="s">
        <v>232</v>
      </c>
      <c r="C388" s="242" t="s">
        <v>233</v>
      </c>
      <c r="D388" s="242" t="s">
        <v>377</v>
      </c>
      <c r="E388" s="244" t="s">
        <v>378</v>
      </c>
    </row>
    <row r="389" spans="2:9" ht="24" hidden="1" customHeight="1" x14ac:dyDescent="0.2">
      <c r="B389" s="210" t="s">
        <v>225</v>
      </c>
      <c r="C389" s="211">
        <f t="shared" ref="C389:C394" si="52">H52+F236+F340</f>
        <v>4730.5385314777777</v>
      </c>
      <c r="D389" s="266">
        <v>30</v>
      </c>
      <c r="E389" s="221">
        <f t="shared" ref="E389:E394" si="53">C389/D389</f>
        <v>157.68461771592592</v>
      </c>
    </row>
    <row r="390" spans="2:9" ht="24" hidden="1" customHeight="1" x14ac:dyDescent="0.2">
      <c r="B390" s="202" t="s">
        <v>251</v>
      </c>
      <c r="C390" s="215">
        <f t="shared" si="52"/>
        <v>3293.2832380409723</v>
      </c>
      <c r="D390" s="267">
        <f>D389</f>
        <v>30</v>
      </c>
      <c r="E390" s="203">
        <f t="shared" si="53"/>
        <v>109.77610793469907</v>
      </c>
    </row>
    <row r="391" spans="2:9" ht="24" hidden="1" customHeight="1" x14ac:dyDescent="0.2">
      <c r="B391" s="202" t="s">
        <v>227</v>
      </c>
      <c r="C391" s="215">
        <f t="shared" si="52"/>
        <v>3680.8098467500004</v>
      </c>
      <c r="D391" s="267">
        <f>D390</f>
        <v>30</v>
      </c>
      <c r="E391" s="203">
        <f t="shared" si="53"/>
        <v>122.69366155833335</v>
      </c>
    </row>
    <row r="392" spans="2:9" ht="24" hidden="1" customHeight="1" x14ac:dyDescent="0.2">
      <c r="B392" s="202" t="s">
        <v>298</v>
      </c>
      <c r="C392" s="215">
        <f t="shared" si="52"/>
        <v>4730.5352193999997</v>
      </c>
      <c r="D392" s="267">
        <f>D391</f>
        <v>30</v>
      </c>
      <c r="E392" s="203">
        <f t="shared" si="53"/>
        <v>157.68450731333331</v>
      </c>
    </row>
    <row r="393" spans="2:9" ht="24" hidden="1" customHeight="1" x14ac:dyDescent="0.2">
      <c r="B393" s="200" t="s">
        <v>253</v>
      </c>
      <c r="C393" s="236">
        <f t="shared" si="52"/>
        <v>8274.7200000000012</v>
      </c>
      <c r="D393" s="268">
        <f>D391</f>
        <v>30</v>
      </c>
      <c r="E393" s="201">
        <f t="shared" si="53"/>
        <v>275.82400000000001</v>
      </c>
    </row>
    <row r="394" spans="2:9" ht="24" hidden="1" customHeight="1" thickBot="1" x14ac:dyDescent="0.25">
      <c r="B394" s="204" t="s">
        <v>229</v>
      </c>
      <c r="C394" s="218">
        <f t="shared" si="52"/>
        <v>9331.9526922500008</v>
      </c>
      <c r="D394" s="270">
        <f>D393</f>
        <v>30</v>
      </c>
      <c r="E394" s="205">
        <f t="shared" si="53"/>
        <v>311.06508974166667</v>
      </c>
      <c r="F394" s="332"/>
    </row>
    <row r="395" spans="2:9" ht="15.75" hidden="1" customHeight="1" x14ac:dyDescent="0.2"/>
    <row r="396" spans="2:9" ht="24" hidden="1" customHeight="1" thickBot="1" x14ac:dyDescent="0.25">
      <c r="B396" s="239" t="s">
        <v>374</v>
      </c>
      <c r="C396" s="249"/>
      <c r="D396" s="249"/>
      <c r="E396" s="249"/>
      <c r="F396" s="250"/>
    </row>
    <row r="397" spans="2:9" ht="33.75" hidden="1" customHeight="1" thickBot="1" x14ac:dyDescent="0.25">
      <c r="B397" s="241" t="s">
        <v>232</v>
      </c>
      <c r="C397" s="242" t="s">
        <v>378</v>
      </c>
      <c r="D397" s="243" t="s">
        <v>379</v>
      </c>
      <c r="E397" s="242" t="s">
        <v>380</v>
      </c>
      <c r="F397" s="244" t="s">
        <v>381</v>
      </c>
    </row>
    <row r="398" spans="2:9" ht="24" hidden="1" customHeight="1" x14ac:dyDescent="0.2">
      <c r="B398" s="210" t="s">
        <v>225</v>
      </c>
      <c r="C398" s="211">
        <f t="shared" ref="C398:C403" si="54">E389</f>
        <v>157.68461771592592</v>
      </c>
      <c r="D398" s="333">
        <f>E382</f>
        <v>64.970684931506852</v>
      </c>
      <c r="E398" s="211">
        <f t="shared" ref="E398:E403" si="55">C398*D398</f>
        <v>10244.877616166526</v>
      </c>
      <c r="F398" s="221">
        <f t="shared" ref="F398:F403" si="56">E398/12</f>
        <v>853.73980134721057</v>
      </c>
    </row>
    <row r="399" spans="2:9" ht="24" hidden="1" customHeight="1" x14ac:dyDescent="0.2">
      <c r="B399" s="202" t="s">
        <v>251</v>
      </c>
      <c r="C399" s="215">
        <f t="shared" si="54"/>
        <v>109.77610793469907</v>
      </c>
      <c r="D399" s="334">
        <f>E382</f>
        <v>64.970684931506852</v>
      </c>
      <c r="E399" s="215">
        <f t="shared" si="55"/>
        <v>7132.2289216324225</v>
      </c>
      <c r="F399" s="203">
        <f t="shared" si="56"/>
        <v>594.35241013603525</v>
      </c>
    </row>
    <row r="400" spans="2:9" ht="24" hidden="1" customHeight="1" x14ac:dyDescent="0.2">
      <c r="B400" s="202" t="s">
        <v>227</v>
      </c>
      <c r="C400" s="215">
        <f t="shared" si="54"/>
        <v>122.69366155833335</v>
      </c>
      <c r="D400" s="334">
        <f>E382</f>
        <v>64.970684931506852</v>
      </c>
      <c r="E400" s="215">
        <f t="shared" si="55"/>
        <v>7971.4912281994102</v>
      </c>
      <c r="F400" s="203">
        <f t="shared" si="56"/>
        <v>664.29093568328415</v>
      </c>
    </row>
    <row r="401" spans="2:9" ht="24" hidden="1" customHeight="1" x14ac:dyDescent="0.2">
      <c r="B401" s="202" t="s">
        <v>298</v>
      </c>
      <c r="C401" s="215">
        <f t="shared" si="54"/>
        <v>157.68450731333331</v>
      </c>
      <c r="D401" s="334">
        <f>E382</f>
        <v>64.970684931506852</v>
      </c>
      <c r="E401" s="215">
        <f t="shared" si="55"/>
        <v>10244.870443234468</v>
      </c>
      <c r="F401" s="203">
        <f t="shared" si="56"/>
        <v>853.73920360287229</v>
      </c>
    </row>
    <row r="402" spans="2:9" ht="24" hidden="1" customHeight="1" x14ac:dyDescent="0.2">
      <c r="B402" s="200" t="s">
        <v>253</v>
      </c>
      <c r="C402" s="236">
        <f t="shared" si="54"/>
        <v>275.82400000000001</v>
      </c>
      <c r="D402" s="335">
        <f>E382</f>
        <v>64.970684931506852</v>
      </c>
      <c r="E402" s="236">
        <f t="shared" si="55"/>
        <v>17920.474200547946</v>
      </c>
      <c r="F402" s="201">
        <f t="shared" si="56"/>
        <v>1493.3728500456621</v>
      </c>
    </row>
    <row r="403" spans="2:9" ht="24" hidden="1" customHeight="1" thickBot="1" x14ac:dyDescent="0.25">
      <c r="B403" s="204" t="s">
        <v>229</v>
      </c>
      <c r="C403" s="218">
        <f t="shared" si="54"/>
        <v>311.06508974166667</v>
      </c>
      <c r="D403" s="336">
        <f>E382</f>
        <v>64.970684931506852</v>
      </c>
      <c r="E403" s="218">
        <f t="shared" si="55"/>
        <v>20210.11193879673</v>
      </c>
      <c r="F403" s="205">
        <f t="shared" si="56"/>
        <v>1684.1759948997276</v>
      </c>
    </row>
    <row r="404" spans="2:9" s="277" customFormat="1" ht="1.5" customHeight="1" x14ac:dyDescent="0.2"/>
    <row r="405" spans="2:9" ht="24" hidden="1" customHeight="1" x14ac:dyDescent="0.2">
      <c r="B405" s="196" t="s">
        <v>382</v>
      </c>
      <c r="C405" s="197"/>
      <c r="D405" s="197"/>
      <c r="E405" s="197"/>
      <c r="F405" s="197"/>
      <c r="G405" s="197"/>
      <c r="H405" s="197"/>
      <c r="I405" s="197"/>
    </row>
    <row r="406" spans="2:9" ht="119.25" hidden="1" customHeight="1" x14ac:dyDescent="0.2">
      <c r="B406" s="195" t="s">
        <v>383</v>
      </c>
      <c r="C406" s="195"/>
      <c r="D406" s="195"/>
      <c r="E406" s="195"/>
      <c r="F406" s="195"/>
      <c r="G406" s="195"/>
      <c r="H406" s="195"/>
      <c r="I406" s="195"/>
    </row>
    <row r="407" spans="2:9" ht="22.5" hidden="1" customHeight="1" thickBot="1" x14ac:dyDescent="0.25"/>
    <row r="408" spans="2:9" ht="22.5" hidden="1" customHeight="1" thickBot="1" x14ac:dyDescent="0.25">
      <c r="B408" s="198" t="s">
        <v>384</v>
      </c>
      <c r="C408" s="206"/>
      <c r="D408" s="206"/>
      <c r="E408" s="199"/>
    </row>
    <row r="409" spans="2:9" ht="22.5" hidden="1" customHeight="1" thickBot="1" x14ac:dyDescent="0.25">
      <c r="B409" s="241" t="s">
        <v>232</v>
      </c>
      <c r="C409" s="242" t="s">
        <v>233</v>
      </c>
      <c r="D409" s="242" t="s">
        <v>385</v>
      </c>
      <c r="E409" s="244" t="s">
        <v>238</v>
      </c>
    </row>
    <row r="410" spans="2:9" ht="22.5" hidden="1" customHeight="1" x14ac:dyDescent="0.2">
      <c r="B410" s="210" t="s">
        <v>225</v>
      </c>
      <c r="C410" s="211">
        <f t="shared" ref="C410:C415" si="57">H52+F236+F340</f>
        <v>4730.5385314777777</v>
      </c>
      <c r="D410" s="233">
        <v>220</v>
      </c>
      <c r="E410" s="221">
        <f t="shared" ref="E410:E415" si="58">C410/D410</f>
        <v>21.502447870353535</v>
      </c>
    </row>
    <row r="411" spans="2:9" ht="24" hidden="1" customHeight="1" x14ac:dyDescent="0.2">
      <c r="B411" s="202" t="s">
        <v>251</v>
      </c>
      <c r="C411" s="215">
        <f t="shared" si="57"/>
        <v>3293.2832380409723</v>
      </c>
      <c r="D411" s="214">
        <f>D410</f>
        <v>220</v>
      </c>
      <c r="E411" s="203">
        <f t="shared" si="58"/>
        <v>14.969469263822601</v>
      </c>
    </row>
    <row r="412" spans="2:9" ht="24" hidden="1" customHeight="1" x14ac:dyDescent="0.2">
      <c r="B412" s="202" t="s">
        <v>227</v>
      </c>
      <c r="C412" s="215">
        <f t="shared" si="57"/>
        <v>3680.8098467500004</v>
      </c>
      <c r="D412" s="214">
        <f>D411</f>
        <v>220</v>
      </c>
      <c r="E412" s="203">
        <f t="shared" si="58"/>
        <v>16.730953848863638</v>
      </c>
    </row>
    <row r="413" spans="2:9" ht="24" hidden="1" customHeight="1" x14ac:dyDescent="0.2">
      <c r="B413" s="202" t="s">
        <v>298</v>
      </c>
      <c r="C413" s="215">
        <f t="shared" si="57"/>
        <v>4730.5352193999997</v>
      </c>
      <c r="D413" s="214">
        <f>D412</f>
        <v>220</v>
      </c>
      <c r="E413" s="203">
        <f t="shared" si="58"/>
        <v>21.502432815454544</v>
      </c>
    </row>
    <row r="414" spans="2:9" ht="24" hidden="1" customHeight="1" x14ac:dyDescent="0.2">
      <c r="B414" s="202" t="s">
        <v>253</v>
      </c>
      <c r="C414" s="215">
        <f t="shared" si="57"/>
        <v>8274.7200000000012</v>
      </c>
      <c r="D414" s="214">
        <f>D412</f>
        <v>220</v>
      </c>
      <c r="E414" s="203">
        <f t="shared" si="58"/>
        <v>37.612363636363639</v>
      </c>
    </row>
    <row r="415" spans="2:9" ht="24" hidden="1" customHeight="1" thickBot="1" x14ac:dyDescent="0.25">
      <c r="B415" s="204" t="s">
        <v>229</v>
      </c>
      <c r="C415" s="218">
        <f t="shared" si="57"/>
        <v>9331.9526922500008</v>
      </c>
      <c r="D415" s="237">
        <f>D414</f>
        <v>220</v>
      </c>
      <c r="E415" s="205">
        <f t="shared" si="58"/>
        <v>42.417966782954551</v>
      </c>
    </row>
    <row r="416" spans="2:9" ht="15.75" hidden="1" customHeight="1" x14ac:dyDescent="0.2">
      <c r="G416" s="189" t="s">
        <v>386</v>
      </c>
    </row>
    <row r="417" spans="2:9" ht="24" hidden="1" customHeight="1" thickBot="1" x14ac:dyDescent="0.25">
      <c r="B417" s="198" t="s">
        <v>382</v>
      </c>
      <c r="C417" s="206"/>
      <c r="D417" s="206"/>
      <c r="E417" s="199"/>
    </row>
    <row r="418" spans="2:9" ht="30" hidden="1" customHeight="1" thickBot="1" x14ac:dyDescent="0.25">
      <c r="B418" s="229" t="s">
        <v>232</v>
      </c>
      <c r="C418" s="230" t="s">
        <v>387</v>
      </c>
      <c r="D418" s="231" t="s">
        <v>388</v>
      </c>
      <c r="E418" s="232" t="s">
        <v>238</v>
      </c>
    </row>
    <row r="419" spans="2:9" ht="24" hidden="1" customHeight="1" x14ac:dyDescent="0.2">
      <c r="B419" s="210" t="s">
        <v>225</v>
      </c>
      <c r="C419" s="211">
        <f t="shared" ref="C419:C424" si="59">E410</f>
        <v>21.502447870353535</v>
      </c>
      <c r="D419" s="233">
        <v>0</v>
      </c>
      <c r="E419" s="221">
        <f t="shared" ref="E419:E424" si="60">C419*D419</f>
        <v>0</v>
      </c>
    </row>
    <row r="420" spans="2:9" ht="24" hidden="1" customHeight="1" x14ac:dyDescent="0.2">
      <c r="B420" s="202" t="s">
        <v>251</v>
      </c>
      <c r="C420" s="215">
        <f t="shared" si="59"/>
        <v>14.969469263822601</v>
      </c>
      <c r="D420" s="214">
        <v>0</v>
      </c>
      <c r="E420" s="203">
        <f t="shared" si="60"/>
        <v>0</v>
      </c>
    </row>
    <row r="421" spans="2:9" ht="24" hidden="1" customHeight="1" x14ac:dyDescent="0.2">
      <c r="B421" s="202" t="s">
        <v>227</v>
      </c>
      <c r="C421" s="215">
        <f t="shared" si="59"/>
        <v>16.730953848863638</v>
      </c>
      <c r="D421" s="214">
        <v>0</v>
      </c>
      <c r="E421" s="203">
        <f t="shared" si="60"/>
        <v>0</v>
      </c>
      <c r="I421" s="193"/>
    </row>
    <row r="422" spans="2:9" ht="24" hidden="1" customHeight="1" x14ac:dyDescent="0.2">
      <c r="B422" s="202" t="s">
        <v>298</v>
      </c>
      <c r="C422" s="215">
        <f t="shared" si="59"/>
        <v>21.502432815454544</v>
      </c>
      <c r="D422" s="214">
        <v>0</v>
      </c>
      <c r="E422" s="203">
        <f t="shared" si="60"/>
        <v>0</v>
      </c>
      <c r="I422" s="193"/>
    </row>
    <row r="423" spans="2:9" ht="24" hidden="1" customHeight="1" x14ac:dyDescent="0.2">
      <c r="B423" s="202" t="s">
        <v>253</v>
      </c>
      <c r="C423" s="215">
        <f t="shared" si="59"/>
        <v>37.612363636363639</v>
      </c>
      <c r="D423" s="214">
        <v>0</v>
      </c>
      <c r="E423" s="203">
        <f t="shared" si="60"/>
        <v>0</v>
      </c>
      <c r="I423" s="193"/>
    </row>
    <row r="424" spans="2:9" ht="24" hidden="1" customHeight="1" thickBot="1" x14ac:dyDescent="0.25">
      <c r="B424" s="204" t="s">
        <v>229</v>
      </c>
      <c r="C424" s="337">
        <f t="shared" si="59"/>
        <v>42.417966782954551</v>
      </c>
      <c r="D424" s="338">
        <v>0</v>
      </c>
      <c r="E424" s="339">
        <f t="shared" si="60"/>
        <v>0</v>
      </c>
      <c r="I424" s="193"/>
    </row>
    <row r="425" spans="2:9" ht="24" hidden="1" customHeight="1" x14ac:dyDescent="0.2"/>
    <row r="426" spans="2:9" ht="24" hidden="1" customHeight="1" x14ac:dyDescent="0.2">
      <c r="B426" s="194" t="s">
        <v>345</v>
      </c>
      <c r="C426" s="194"/>
      <c r="D426" s="194"/>
      <c r="E426" s="194"/>
      <c r="F426" s="194"/>
      <c r="G426" s="194"/>
      <c r="H426" s="194"/>
      <c r="I426" s="194"/>
    </row>
    <row r="427" spans="2:9" ht="24" hidden="1" customHeight="1" thickBot="1" x14ac:dyDescent="0.25"/>
    <row r="428" spans="2:9" ht="24" hidden="1" customHeight="1" thickBot="1" x14ac:dyDescent="0.25">
      <c r="B428" s="198" t="s">
        <v>345</v>
      </c>
      <c r="C428" s="206"/>
      <c r="D428" s="206"/>
      <c r="E428" s="199"/>
    </row>
    <row r="429" spans="2:9" ht="24" hidden="1" customHeight="1" thickBot="1" x14ac:dyDescent="0.25">
      <c r="B429" s="241" t="s">
        <v>232</v>
      </c>
      <c r="C429" s="242" t="s">
        <v>389</v>
      </c>
      <c r="D429" s="242" t="s">
        <v>390</v>
      </c>
      <c r="E429" s="244" t="s">
        <v>250</v>
      </c>
    </row>
    <row r="430" spans="2:9" ht="24" hidden="1" customHeight="1" x14ac:dyDescent="0.2">
      <c r="B430" s="210" t="s">
        <v>225</v>
      </c>
      <c r="C430" s="211">
        <f t="shared" ref="C430:C435" si="61">F398</f>
        <v>853.73980134721057</v>
      </c>
      <c r="D430" s="211">
        <f t="shared" ref="D430:D435" si="62">E419</f>
        <v>0</v>
      </c>
      <c r="E430" s="221">
        <f t="shared" ref="E430:E435" si="63">C430+D430</f>
        <v>853.73980134721057</v>
      </c>
    </row>
    <row r="431" spans="2:9" ht="24" hidden="1" customHeight="1" x14ac:dyDescent="0.2">
      <c r="B431" s="202" t="s">
        <v>251</v>
      </c>
      <c r="C431" s="215">
        <f t="shared" si="61"/>
        <v>594.35241013603525</v>
      </c>
      <c r="D431" s="215">
        <f t="shared" si="62"/>
        <v>0</v>
      </c>
      <c r="E431" s="203">
        <f t="shared" si="63"/>
        <v>594.35241013603525</v>
      </c>
    </row>
    <row r="432" spans="2:9" ht="24" hidden="1" customHeight="1" x14ac:dyDescent="0.2">
      <c r="B432" s="202" t="s">
        <v>227</v>
      </c>
      <c r="C432" s="215">
        <f t="shared" si="61"/>
        <v>664.29093568328415</v>
      </c>
      <c r="D432" s="215">
        <f t="shared" si="62"/>
        <v>0</v>
      </c>
      <c r="E432" s="203">
        <f t="shared" si="63"/>
        <v>664.29093568328415</v>
      </c>
    </row>
    <row r="433" spans="2:9" ht="24" hidden="1" customHeight="1" x14ac:dyDescent="0.2">
      <c r="B433" s="202" t="s">
        <v>298</v>
      </c>
      <c r="C433" s="215">
        <f t="shared" si="61"/>
        <v>853.73920360287229</v>
      </c>
      <c r="D433" s="215">
        <f t="shared" si="62"/>
        <v>0</v>
      </c>
      <c r="E433" s="203">
        <f t="shared" si="63"/>
        <v>853.73920360287229</v>
      </c>
    </row>
    <row r="434" spans="2:9" ht="24" hidden="1" customHeight="1" x14ac:dyDescent="0.2">
      <c r="B434" s="202" t="s">
        <v>253</v>
      </c>
      <c r="C434" s="236">
        <f t="shared" si="61"/>
        <v>1493.3728500456621</v>
      </c>
      <c r="D434" s="215">
        <f t="shared" si="62"/>
        <v>0</v>
      </c>
      <c r="E434" s="201">
        <f t="shared" si="63"/>
        <v>1493.3728500456621</v>
      </c>
    </row>
    <row r="435" spans="2:9" ht="24" hidden="1" customHeight="1" thickBot="1" x14ac:dyDescent="0.25">
      <c r="B435" s="204" t="s">
        <v>229</v>
      </c>
      <c r="C435" s="215">
        <f t="shared" si="61"/>
        <v>1684.1759948997276</v>
      </c>
      <c r="D435" s="215">
        <f t="shared" si="62"/>
        <v>0</v>
      </c>
      <c r="E435" s="203">
        <f t="shared" si="63"/>
        <v>1684.1759948997276</v>
      </c>
    </row>
    <row r="436" spans="2:9" ht="18" customHeight="1" x14ac:dyDescent="0.2"/>
    <row r="437" spans="2:9" ht="24" customHeight="1" x14ac:dyDescent="0.2">
      <c r="B437" s="587" t="s">
        <v>391</v>
      </c>
      <c r="C437" s="587"/>
      <c r="D437" s="587"/>
      <c r="E437" s="587"/>
      <c r="F437" s="587"/>
      <c r="G437" s="587"/>
      <c r="H437" s="265"/>
      <c r="I437" s="265"/>
    </row>
    <row r="438" spans="2:9" ht="24" customHeight="1" thickBot="1" x14ac:dyDescent="0.25">
      <c r="B438" s="193"/>
      <c r="C438" s="193"/>
      <c r="D438" s="193"/>
      <c r="F438" s="193"/>
    </row>
    <row r="439" spans="2:9" ht="24" customHeight="1" thickBot="1" x14ac:dyDescent="0.25">
      <c r="B439" s="583" t="s">
        <v>392</v>
      </c>
      <c r="C439" s="584"/>
      <c r="D439" s="584"/>
      <c r="E439" s="585"/>
      <c r="F439" s="340"/>
    </row>
    <row r="440" spans="2:9" ht="24" customHeight="1" thickBot="1" x14ac:dyDescent="0.25">
      <c r="B440" s="341" t="s">
        <v>128</v>
      </c>
      <c r="C440" s="342" t="s">
        <v>393</v>
      </c>
      <c r="D440" s="342" t="s">
        <v>394</v>
      </c>
      <c r="E440" s="343" t="s">
        <v>238</v>
      </c>
    </row>
    <row r="441" spans="2:9" ht="24" customHeight="1" x14ac:dyDescent="0.2">
      <c r="B441" s="202" t="s">
        <v>395</v>
      </c>
      <c r="C441" s="344">
        <v>2</v>
      </c>
      <c r="D441" s="345">
        <v>304</v>
      </c>
      <c r="E441" s="346">
        <f t="shared" ref="E441:E446" si="64">C441*D441</f>
        <v>608</v>
      </c>
    </row>
    <row r="442" spans="2:9" ht="24" customHeight="1" x14ac:dyDescent="0.2">
      <c r="B442" s="202" t="s">
        <v>396</v>
      </c>
      <c r="C442" s="347">
        <v>2</v>
      </c>
      <c r="D442" s="345">
        <v>39.33</v>
      </c>
      <c r="E442" s="348">
        <f t="shared" si="64"/>
        <v>78.66</v>
      </c>
    </row>
    <row r="443" spans="2:9" ht="24" customHeight="1" x14ac:dyDescent="0.2">
      <c r="B443" s="202" t="s">
        <v>397</v>
      </c>
      <c r="C443" s="347">
        <v>2</v>
      </c>
      <c r="D443" s="345">
        <v>35.64</v>
      </c>
      <c r="E443" s="348">
        <f t="shared" si="64"/>
        <v>71.28</v>
      </c>
    </row>
    <row r="444" spans="2:9" ht="24" customHeight="1" x14ac:dyDescent="0.2">
      <c r="B444" s="202" t="s">
        <v>398</v>
      </c>
      <c r="C444" s="347">
        <v>2</v>
      </c>
      <c r="D444" s="345">
        <v>49.37</v>
      </c>
      <c r="E444" s="348">
        <f t="shared" si="64"/>
        <v>98.74</v>
      </c>
    </row>
    <row r="445" spans="2:9" ht="24" customHeight="1" x14ac:dyDescent="0.2">
      <c r="B445" s="202" t="s">
        <v>399</v>
      </c>
      <c r="C445" s="347">
        <v>2</v>
      </c>
      <c r="D445" s="345">
        <v>41.15</v>
      </c>
      <c r="E445" s="348">
        <f t="shared" si="64"/>
        <v>82.3</v>
      </c>
    </row>
    <row r="446" spans="2:9" ht="24" customHeight="1" thickBot="1" x14ac:dyDescent="0.25">
      <c r="B446" s="202" t="s">
        <v>400</v>
      </c>
      <c r="C446" s="347">
        <v>2</v>
      </c>
      <c r="D446" s="345">
        <v>221.12</v>
      </c>
      <c r="E446" s="349">
        <f t="shared" si="64"/>
        <v>442.24</v>
      </c>
    </row>
    <row r="447" spans="2:9" ht="24" customHeight="1" thickBot="1" x14ac:dyDescent="0.25">
      <c r="B447" s="583" t="s">
        <v>401</v>
      </c>
      <c r="C447" s="584"/>
      <c r="D447" s="585"/>
      <c r="E447" s="350">
        <f>SUM(E441:E446)</f>
        <v>1381.2199999999998</v>
      </c>
    </row>
    <row r="448" spans="2:9" ht="24" customHeight="1" thickBot="1" x14ac:dyDescent="0.25">
      <c r="C448" s="351"/>
      <c r="D448" s="351"/>
      <c r="E448" s="351"/>
      <c r="F448" s="352"/>
    </row>
    <row r="449" spans="2:12" ht="24" customHeight="1" thickBot="1" x14ac:dyDescent="0.25">
      <c r="B449" s="583" t="s">
        <v>402</v>
      </c>
      <c r="C449" s="584"/>
      <c r="D449" s="585"/>
      <c r="E449" s="353"/>
      <c r="F449" s="353"/>
    </row>
    <row r="450" spans="2:12" ht="24" customHeight="1" thickBot="1" x14ac:dyDescent="0.25">
      <c r="B450" s="354" t="s">
        <v>232</v>
      </c>
      <c r="C450" s="355" t="s">
        <v>380</v>
      </c>
      <c r="D450" s="356" t="s">
        <v>403</v>
      </c>
      <c r="E450" s="353"/>
      <c r="F450" s="353"/>
    </row>
    <row r="451" spans="2:12" ht="24" customHeight="1" x14ac:dyDescent="0.2">
      <c r="B451" s="210" t="s">
        <v>225</v>
      </c>
      <c r="C451" s="357">
        <f>E446+E441</f>
        <v>1050.24</v>
      </c>
      <c r="D451" s="358">
        <f>C451/12</f>
        <v>87.52</v>
      </c>
      <c r="E451" s="351"/>
    </row>
    <row r="452" spans="2:12" ht="24" customHeight="1" x14ac:dyDescent="0.2">
      <c r="B452" s="202" t="s">
        <v>251</v>
      </c>
      <c r="C452" s="359">
        <f>E446+E441</f>
        <v>1050.24</v>
      </c>
      <c r="D452" s="360">
        <f>C452/12</f>
        <v>87.52</v>
      </c>
      <c r="E452" s="351"/>
    </row>
    <row r="453" spans="2:12" ht="24" customHeight="1" x14ac:dyDescent="0.2">
      <c r="B453" s="202" t="s">
        <v>227</v>
      </c>
      <c r="C453" s="359">
        <f>E443+E444+E446</f>
        <v>612.26</v>
      </c>
      <c r="D453" s="360">
        <f>C453/12</f>
        <v>51.021666666666668</v>
      </c>
      <c r="E453" s="351"/>
    </row>
    <row r="454" spans="2:12" ht="24" customHeight="1" x14ac:dyDescent="0.2">
      <c r="B454" s="202" t="s">
        <v>298</v>
      </c>
      <c r="C454" s="361">
        <f>E443+E444+E446</f>
        <v>612.26</v>
      </c>
      <c r="D454" s="360">
        <f>C454/12</f>
        <v>51.021666666666668</v>
      </c>
      <c r="E454" s="351"/>
    </row>
    <row r="455" spans="2:12" ht="24" customHeight="1" thickBot="1" x14ac:dyDescent="0.25">
      <c r="B455" s="204" t="s">
        <v>253</v>
      </c>
      <c r="C455" s="362">
        <f>E445+E442+E443+E444</f>
        <v>330.97999999999996</v>
      </c>
      <c r="D455" s="363">
        <f>C455/12</f>
        <v>27.581666666666663</v>
      </c>
      <c r="E455" s="351"/>
    </row>
    <row r="456" spans="2:12" ht="24" customHeight="1" thickBot="1" x14ac:dyDescent="0.25">
      <c r="C456" s="351"/>
      <c r="D456" s="351"/>
      <c r="E456" s="351"/>
    </row>
    <row r="457" spans="2:12" ht="24" customHeight="1" thickBot="1" x14ac:dyDescent="0.25">
      <c r="B457" s="588" t="s">
        <v>404</v>
      </c>
      <c r="C457" s="589"/>
      <c r="D457" s="589"/>
      <c r="E457" s="589"/>
      <c r="F457" s="589"/>
      <c r="G457" s="590"/>
    </row>
    <row r="458" spans="2:12" ht="41.25" customHeight="1" thickBot="1" x14ac:dyDescent="0.25">
      <c r="B458" s="364" t="s">
        <v>47</v>
      </c>
      <c r="C458" s="365" t="s">
        <v>405</v>
      </c>
      <c r="D458" s="366" t="s">
        <v>393</v>
      </c>
      <c r="E458" s="366" t="s">
        <v>406</v>
      </c>
      <c r="F458" s="366" t="s">
        <v>407</v>
      </c>
      <c r="G458" s="367" t="s">
        <v>408</v>
      </c>
    </row>
    <row r="459" spans="2:12" ht="24" customHeight="1" x14ac:dyDescent="0.2">
      <c r="B459" s="368" t="s">
        <v>409</v>
      </c>
      <c r="C459" s="369">
        <v>8.33</v>
      </c>
      <c r="D459" s="370">
        <v>2</v>
      </c>
      <c r="E459" s="371" t="s">
        <v>410</v>
      </c>
      <c r="F459" s="372"/>
      <c r="G459" s="373">
        <f t="shared" ref="G459:G470" si="65">C459*D459</f>
        <v>16.66</v>
      </c>
    </row>
    <row r="460" spans="2:12" ht="28.5" customHeight="1" x14ac:dyDescent="0.2">
      <c r="B460" s="374" t="s">
        <v>411</v>
      </c>
      <c r="C460" s="375">
        <v>252.89</v>
      </c>
      <c r="D460" s="376">
        <v>2</v>
      </c>
      <c r="E460" s="377" t="s">
        <v>412</v>
      </c>
      <c r="F460" s="378"/>
      <c r="G460" s="373">
        <f t="shared" si="65"/>
        <v>505.78</v>
      </c>
    </row>
    <row r="461" spans="2:12" ht="24" customHeight="1" x14ac:dyDescent="0.2">
      <c r="B461" s="379" t="s">
        <v>413</v>
      </c>
      <c r="C461" s="375">
        <v>57.24</v>
      </c>
      <c r="D461" s="376">
        <v>2</v>
      </c>
      <c r="E461" s="377" t="s">
        <v>412</v>
      </c>
      <c r="F461" s="378"/>
      <c r="G461" s="373">
        <f t="shared" si="65"/>
        <v>114.48</v>
      </c>
      <c r="H461" s="193"/>
      <c r="I461" s="193"/>
      <c r="J461" s="193"/>
      <c r="K461" s="193"/>
      <c r="L461" s="193"/>
    </row>
    <row r="462" spans="2:12" ht="24" customHeight="1" x14ac:dyDescent="0.2">
      <c r="B462" s="380" t="s">
        <v>414</v>
      </c>
      <c r="C462" s="375">
        <v>2.2599999999999998</v>
      </c>
      <c r="D462" s="376">
        <v>2</v>
      </c>
      <c r="E462" s="377" t="s">
        <v>412</v>
      </c>
      <c r="F462" s="378"/>
      <c r="G462" s="373">
        <f t="shared" si="65"/>
        <v>4.5199999999999996</v>
      </c>
    </row>
    <row r="463" spans="2:12" ht="24" customHeight="1" x14ac:dyDescent="0.2">
      <c r="B463" s="379" t="s">
        <v>415</v>
      </c>
      <c r="C463" s="375">
        <v>10.83</v>
      </c>
      <c r="D463" s="376">
        <v>2</v>
      </c>
      <c r="E463" s="377" t="s">
        <v>412</v>
      </c>
      <c r="F463" s="378"/>
      <c r="G463" s="373">
        <f t="shared" si="65"/>
        <v>21.66</v>
      </c>
    </row>
    <row r="464" spans="2:12" ht="24" customHeight="1" x14ac:dyDescent="0.2">
      <c r="B464" s="379" t="s">
        <v>416</v>
      </c>
      <c r="C464" s="375">
        <v>1.92</v>
      </c>
      <c r="D464" s="376">
        <v>6</v>
      </c>
      <c r="E464" s="377" t="s">
        <v>410</v>
      </c>
      <c r="F464" s="378"/>
      <c r="G464" s="373">
        <f t="shared" si="65"/>
        <v>11.52</v>
      </c>
      <c r="I464" s="381"/>
      <c r="K464" s="381"/>
    </row>
    <row r="465" spans="2:7" ht="24" customHeight="1" x14ac:dyDescent="0.2">
      <c r="B465" s="379" t="s">
        <v>417</v>
      </c>
      <c r="C465" s="375">
        <v>9.9</v>
      </c>
      <c r="D465" s="376">
        <v>2</v>
      </c>
      <c r="E465" s="377" t="s">
        <v>412</v>
      </c>
      <c r="F465" s="378"/>
      <c r="G465" s="373">
        <f t="shared" si="65"/>
        <v>19.8</v>
      </c>
    </row>
    <row r="466" spans="2:7" ht="24" customHeight="1" x14ac:dyDescent="0.2">
      <c r="B466" s="379" t="s">
        <v>418</v>
      </c>
      <c r="C466" s="375">
        <v>54.52</v>
      </c>
      <c r="D466" s="376">
        <v>2</v>
      </c>
      <c r="E466" s="377" t="s">
        <v>412</v>
      </c>
      <c r="F466" s="378"/>
      <c r="G466" s="373">
        <f t="shared" si="65"/>
        <v>109.04</v>
      </c>
    </row>
    <row r="467" spans="2:7" ht="24" customHeight="1" x14ac:dyDescent="0.2">
      <c r="B467" s="379" t="s">
        <v>419</v>
      </c>
      <c r="C467" s="375">
        <v>10.84</v>
      </c>
      <c r="D467" s="376">
        <v>2</v>
      </c>
      <c r="E467" s="377" t="s">
        <v>412</v>
      </c>
      <c r="F467" s="378"/>
      <c r="G467" s="373">
        <f t="shared" si="65"/>
        <v>21.68</v>
      </c>
    </row>
    <row r="468" spans="2:7" ht="24" customHeight="1" x14ac:dyDescent="0.2">
      <c r="B468" s="379" t="s">
        <v>420</v>
      </c>
      <c r="C468" s="375">
        <v>160.65</v>
      </c>
      <c r="D468" s="376">
        <v>2</v>
      </c>
      <c r="E468" s="377" t="s">
        <v>412</v>
      </c>
      <c r="F468" s="378"/>
      <c r="G468" s="373">
        <f t="shared" si="65"/>
        <v>321.3</v>
      </c>
    </row>
    <row r="469" spans="2:7" ht="24" customHeight="1" x14ac:dyDescent="0.2">
      <c r="B469" s="382" t="s">
        <v>421</v>
      </c>
      <c r="C469" s="383">
        <v>149.93</v>
      </c>
      <c r="D469" s="384">
        <v>2</v>
      </c>
      <c r="E469" s="377" t="s">
        <v>412</v>
      </c>
      <c r="F469" s="385"/>
      <c r="G469" s="373">
        <f t="shared" si="65"/>
        <v>299.86</v>
      </c>
    </row>
    <row r="470" spans="2:7" ht="24" customHeight="1" thickBot="1" x14ac:dyDescent="0.25">
      <c r="B470" s="386" t="s">
        <v>422</v>
      </c>
      <c r="C470" s="383">
        <v>30.17</v>
      </c>
      <c r="D470" s="387">
        <v>2</v>
      </c>
      <c r="E470" s="388" t="s">
        <v>412</v>
      </c>
      <c r="F470" s="385"/>
      <c r="G470" s="389">
        <f t="shared" si="65"/>
        <v>60.34</v>
      </c>
    </row>
    <row r="471" spans="2:7" ht="24" customHeight="1" thickBot="1" x14ac:dyDescent="0.25">
      <c r="B471" s="591" t="s">
        <v>423</v>
      </c>
      <c r="C471" s="592"/>
      <c r="D471" s="592"/>
      <c r="E471" s="593"/>
      <c r="F471" s="390"/>
      <c r="G471" s="391">
        <f>SUM(G459:G470)</f>
        <v>1506.6399999999996</v>
      </c>
    </row>
    <row r="472" spans="2:7" ht="40.5" customHeight="1" thickBot="1" x14ac:dyDescent="0.25">
      <c r="C472" s="351"/>
      <c r="D472" s="351"/>
      <c r="E472" s="351"/>
    </row>
    <row r="473" spans="2:7" ht="24" customHeight="1" thickBot="1" x14ac:dyDescent="0.25">
      <c r="B473" s="583" t="s">
        <v>424</v>
      </c>
      <c r="C473" s="584"/>
      <c r="D473" s="584"/>
      <c r="E473" s="585"/>
    </row>
    <row r="474" spans="2:7" ht="34.5" customHeight="1" thickBot="1" x14ac:dyDescent="0.25">
      <c r="B474" s="392" t="s">
        <v>232</v>
      </c>
      <c r="C474" s="393" t="s">
        <v>380</v>
      </c>
      <c r="D474" s="393" t="s">
        <v>381</v>
      </c>
      <c r="E474" s="394" t="s">
        <v>425</v>
      </c>
    </row>
    <row r="475" spans="2:7" ht="24" customHeight="1" x14ac:dyDescent="0.2">
      <c r="B475" s="210" t="s">
        <v>225</v>
      </c>
      <c r="C475" s="357">
        <f>G467+G463+G461+G462+G468+G470+G465+G460+G466+G459+G469</f>
        <v>1495.12</v>
      </c>
      <c r="D475" s="357">
        <f>C475/12</f>
        <v>124.59333333333332</v>
      </c>
      <c r="E475" s="395">
        <f>D475</f>
        <v>124.59333333333332</v>
      </c>
    </row>
    <row r="476" spans="2:7" ht="24" customHeight="1" x14ac:dyDescent="0.2">
      <c r="B476" s="202" t="s">
        <v>251</v>
      </c>
      <c r="C476" s="359">
        <f>G467+G463+G461+G468+G470+G464+G462+G466+G459+G469</f>
        <v>981.06</v>
      </c>
      <c r="D476" s="359">
        <f>C476/12</f>
        <v>81.754999999999995</v>
      </c>
      <c r="E476" s="396">
        <f>D476</f>
        <v>81.754999999999995</v>
      </c>
    </row>
    <row r="477" spans="2:7" ht="24" customHeight="1" x14ac:dyDescent="0.2">
      <c r="B477" s="202" t="s">
        <v>227</v>
      </c>
      <c r="C477" s="359">
        <v>0</v>
      </c>
      <c r="D477" s="359">
        <f>C477/12</f>
        <v>0</v>
      </c>
      <c r="E477" s="396">
        <f>D477</f>
        <v>0</v>
      </c>
    </row>
    <row r="478" spans="2:7" ht="24" customHeight="1" x14ac:dyDescent="0.2">
      <c r="B478" s="200" t="s">
        <v>298</v>
      </c>
      <c r="C478" s="359">
        <v>0</v>
      </c>
      <c r="D478" s="359">
        <f>C478/12</f>
        <v>0</v>
      </c>
      <c r="E478" s="396">
        <f>D478</f>
        <v>0</v>
      </c>
    </row>
    <row r="479" spans="2:7" ht="24" customHeight="1" thickBot="1" x14ac:dyDescent="0.25">
      <c r="B479" s="397" t="s">
        <v>253</v>
      </c>
      <c r="C479" s="362">
        <f>G463+G461+G462+G466+G465+G460</f>
        <v>775.28</v>
      </c>
      <c r="D479" s="398">
        <f>C479/12</f>
        <v>64.606666666666669</v>
      </c>
      <c r="E479" s="399">
        <f>D479</f>
        <v>64.606666666666669</v>
      </c>
    </row>
    <row r="480" spans="2:7" ht="24" customHeight="1" thickBot="1" x14ac:dyDescent="0.25"/>
    <row r="481" spans="2:9" ht="24" customHeight="1" thickBot="1" x14ac:dyDescent="0.25">
      <c r="B481" s="594" t="s">
        <v>391</v>
      </c>
      <c r="C481" s="595"/>
      <c r="D481" s="595"/>
      <c r="E481" s="596"/>
    </row>
    <row r="482" spans="2:9" ht="39.75" customHeight="1" thickBot="1" x14ac:dyDescent="0.25">
      <c r="B482" s="400" t="s">
        <v>232</v>
      </c>
      <c r="C482" s="401" t="s">
        <v>426</v>
      </c>
      <c r="D482" s="401" t="s">
        <v>427</v>
      </c>
      <c r="E482" s="402" t="s">
        <v>238</v>
      </c>
    </row>
    <row r="483" spans="2:9" ht="24" customHeight="1" x14ac:dyDescent="0.2">
      <c r="B483" s="210" t="s">
        <v>225</v>
      </c>
      <c r="C483" s="403">
        <f>D451</f>
        <v>87.52</v>
      </c>
      <c r="D483" s="403">
        <f>E475</f>
        <v>124.59333333333332</v>
      </c>
      <c r="E483" s="395">
        <f>SUM(C483:D483)</f>
        <v>212.11333333333332</v>
      </c>
    </row>
    <row r="484" spans="2:9" ht="24" customHeight="1" x14ac:dyDescent="0.2">
      <c r="B484" s="202" t="s">
        <v>465</v>
      </c>
      <c r="C484" s="348">
        <f>D452</f>
        <v>87.52</v>
      </c>
      <c r="D484" s="348">
        <f>E476</f>
        <v>81.754999999999995</v>
      </c>
      <c r="E484" s="396">
        <f>SUM(C484:D484)</f>
        <v>169.27499999999998</v>
      </c>
    </row>
    <row r="485" spans="2:9" ht="24" customHeight="1" x14ac:dyDescent="0.2">
      <c r="B485" s="202" t="s">
        <v>428</v>
      </c>
      <c r="C485" s="348">
        <f>D453</f>
        <v>51.021666666666668</v>
      </c>
      <c r="D485" s="348">
        <f>E477</f>
        <v>0</v>
      </c>
      <c r="E485" s="396">
        <f>SUM(C485:D485)</f>
        <v>51.021666666666668</v>
      </c>
    </row>
    <row r="486" spans="2:9" ht="24" customHeight="1" x14ac:dyDescent="0.2">
      <c r="B486" s="200" t="s">
        <v>298</v>
      </c>
      <c r="C486" s="348">
        <f>D454</f>
        <v>51.021666666666668</v>
      </c>
      <c r="D486" s="348">
        <f>E478</f>
        <v>0</v>
      </c>
      <c r="E486" s="396">
        <f>SUM(C486:D486)</f>
        <v>51.021666666666668</v>
      </c>
    </row>
    <row r="487" spans="2:9" ht="24" customHeight="1" thickBot="1" x14ac:dyDescent="0.25">
      <c r="B487" s="397" t="s">
        <v>253</v>
      </c>
      <c r="C487" s="404">
        <f>D455</f>
        <v>27.581666666666663</v>
      </c>
      <c r="D487" s="404">
        <f>E479</f>
        <v>64.606666666666669</v>
      </c>
      <c r="E487" s="405">
        <f>SUM(C487:D487)</f>
        <v>92.188333333333333</v>
      </c>
    </row>
    <row r="488" spans="2:9" ht="24" hidden="1" customHeight="1" x14ac:dyDescent="0.2"/>
    <row r="489" spans="2:9" ht="24" hidden="1" customHeight="1" x14ac:dyDescent="0.2">
      <c r="B489" s="194" t="s">
        <v>429</v>
      </c>
      <c r="C489" s="194"/>
      <c r="D489" s="194"/>
      <c r="E489" s="194"/>
      <c r="F489" s="194"/>
      <c r="G489" s="194"/>
      <c r="H489" s="194"/>
      <c r="I489" s="194"/>
    </row>
    <row r="490" spans="2:9" ht="24" hidden="1" customHeight="1" thickBot="1" x14ac:dyDescent="0.25">
      <c r="B490" s="406"/>
      <c r="C490" s="406"/>
      <c r="D490" s="406"/>
      <c r="E490" s="406"/>
      <c r="F490" s="406"/>
      <c r="G490" s="406"/>
    </row>
    <row r="491" spans="2:9" ht="49.5" hidden="1" customHeight="1" x14ac:dyDescent="0.2">
      <c r="B491" s="407" t="s">
        <v>430</v>
      </c>
      <c r="C491" s="408"/>
      <c r="D491" s="240"/>
      <c r="E491" s="240"/>
      <c r="F491" s="240"/>
      <c r="G491" s="240"/>
    </row>
    <row r="492" spans="2:9" ht="24" hidden="1" customHeight="1" x14ac:dyDescent="0.2">
      <c r="B492" s="281" t="s">
        <v>29</v>
      </c>
      <c r="C492" s="409">
        <v>0.03</v>
      </c>
      <c r="D492" s="240"/>
      <c r="E492" s="240"/>
      <c r="F492" s="240"/>
      <c r="G492" s="240"/>
    </row>
    <row r="493" spans="2:9" ht="24" hidden="1" customHeight="1" x14ac:dyDescent="0.2">
      <c r="B493" s="281" t="s">
        <v>431</v>
      </c>
      <c r="C493" s="409">
        <v>0.14249999999999999</v>
      </c>
      <c r="D493" s="240"/>
      <c r="E493" s="240"/>
      <c r="F493" s="240"/>
      <c r="G493" s="240"/>
    </row>
    <row r="494" spans="2:9" ht="24" hidden="1" customHeight="1" thickBot="1" x14ac:dyDescent="0.25">
      <c r="B494" s="410" t="s">
        <v>5</v>
      </c>
      <c r="C494" s="411">
        <v>6.7900000000000002E-2</v>
      </c>
      <c r="D494" s="240"/>
      <c r="E494" s="240"/>
      <c r="F494" s="240"/>
      <c r="G494" s="240"/>
    </row>
    <row r="495" spans="2:9" ht="24" hidden="1" customHeight="1" thickBot="1" x14ac:dyDescent="0.25"/>
    <row r="496" spans="2:9" ht="24" hidden="1" customHeight="1" thickBot="1" x14ac:dyDescent="0.25">
      <c r="B496" s="198" t="s">
        <v>429</v>
      </c>
      <c r="C496" s="206"/>
      <c r="D496" s="206"/>
      <c r="E496" s="199"/>
    </row>
    <row r="497" spans="2:9" ht="24" hidden="1" customHeight="1" thickBot="1" x14ac:dyDescent="0.25">
      <c r="B497" s="241" t="s">
        <v>232</v>
      </c>
      <c r="C497" s="242" t="s">
        <v>233</v>
      </c>
      <c r="D497" s="242" t="s">
        <v>234</v>
      </c>
      <c r="E497" s="244" t="s">
        <v>238</v>
      </c>
    </row>
    <row r="498" spans="2:9" ht="24" hidden="1" customHeight="1" x14ac:dyDescent="0.2">
      <c r="B498" s="210" t="s">
        <v>225</v>
      </c>
      <c r="C498" s="412">
        <f>H52+F236+F340+E430+E483</f>
        <v>5796.3916661583216</v>
      </c>
      <c r="D498" s="413">
        <f>((1+$C$492)/(1-$C$493-$C$494))-1</f>
        <v>0.3044579533941234</v>
      </c>
      <c r="E498" s="221">
        <f>C498*D498</f>
        <v>1764.7575437493156</v>
      </c>
    </row>
    <row r="499" spans="2:9" ht="24" hidden="1" customHeight="1" x14ac:dyDescent="0.2">
      <c r="B499" s="202" t="s">
        <v>251</v>
      </c>
      <c r="C499" s="414">
        <f>H53+F237+F341+E431+E484</f>
        <v>4056.9106481770077</v>
      </c>
      <c r="D499" s="415">
        <f t="shared" ref="D499:D503" si="66">((1+$C$492)/(1-$C$493-$C$494))-1</f>
        <v>0.3044579533941234</v>
      </c>
      <c r="E499" s="203">
        <f t="shared" ref="E499:E503" si="67">C499*D499</f>
        <v>1235.1587130467983</v>
      </c>
    </row>
    <row r="500" spans="2:9" ht="24" hidden="1" customHeight="1" x14ac:dyDescent="0.2">
      <c r="B500" s="202" t="s">
        <v>227</v>
      </c>
      <c r="C500" s="414">
        <f>H54+F238+F342+E432+E485</f>
        <v>4396.1224490999512</v>
      </c>
      <c r="D500" s="415">
        <f t="shared" si="66"/>
        <v>0.3044579533941234</v>
      </c>
      <c r="E500" s="203">
        <f t="shared" si="67"/>
        <v>1338.4344437229327</v>
      </c>
    </row>
    <row r="501" spans="2:9" ht="24" hidden="1" customHeight="1" x14ac:dyDescent="0.2">
      <c r="B501" s="200" t="s">
        <v>298</v>
      </c>
      <c r="C501" s="414">
        <f>ROUND(H55+F239+F343+E433+E486,2)</f>
        <v>5635.3</v>
      </c>
      <c r="D501" s="415">
        <f t="shared" si="66"/>
        <v>0.3044579533941234</v>
      </c>
      <c r="E501" s="203">
        <f t="shared" si="67"/>
        <v>1715.7119047619037</v>
      </c>
    </row>
    <row r="502" spans="2:9" ht="24" hidden="1" customHeight="1" x14ac:dyDescent="0.2">
      <c r="B502" s="200" t="s">
        <v>253</v>
      </c>
      <c r="C502" s="416">
        <f>H56+F240+F344+E434+E487</f>
        <v>9860.2811833789965</v>
      </c>
      <c r="D502" s="417">
        <f t="shared" si="66"/>
        <v>0.3044579533941234</v>
      </c>
      <c r="E502" s="201">
        <f t="shared" si="67"/>
        <v>3002.0410289821543</v>
      </c>
    </row>
    <row r="503" spans="2:9" ht="24" hidden="1" customHeight="1" thickBot="1" x14ac:dyDescent="0.25">
      <c r="B503" s="204" t="s">
        <v>229</v>
      </c>
      <c r="C503" s="418" t="e">
        <f>H57+F241+F345+E435+#REF!</f>
        <v>#REF!</v>
      </c>
      <c r="D503" s="419">
        <f t="shared" si="66"/>
        <v>0.3044579533941234</v>
      </c>
      <c r="E503" s="205" t="e">
        <f t="shared" si="67"/>
        <v>#REF!</v>
      </c>
    </row>
    <row r="504" spans="2:9" ht="24" hidden="1" customHeight="1" x14ac:dyDescent="0.2"/>
    <row r="505" spans="2:9" ht="24" hidden="1" customHeight="1" x14ac:dyDescent="0.2">
      <c r="B505" s="194" t="s">
        <v>432</v>
      </c>
      <c r="C505" s="194"/>
      <c r="D505" s="194"/>
      <c r="E505" s="194"/>
      <c r="F505" s="194"/>
      <c r="G505" s="194"/>
      <c r="H505" s="194"/>
      <c r="I505" s="194"/>
    </row>
    <row r="506" spans="2:9" ht="51" hidden="1" customHeight="1" x14ac:dyDescent="0.2">
      <c r="B506" s="195" t="s">
        <v>433</v>
      </c>
      <c r="C506" s="195"/>
      <c r="D506" s="195"/>
      <c r="E506" s="195"/>
      <c r="F506" s="195"/>
      <c r="G506" s="195"/>
    </row>
    <row r="507" spans="2:9" ht="24" hidden="1" customHeight="1" thickBot="1" x14ac:dyDescent="0.25"/>
    <row r="508" spans="2:9" ht="24" hidden="1" customHeight="1" thickBot="1" x14ac:dyDescent="0.25">
      <c r="B508" s="198" t="s">
        <v>434</v>
      </c>
      <c r="C508" s="206"/>
      <c r="D508" s="206"/>
      <c r="E508" s="199"/>
    </row>
    <row r="509" spans="2:9" ht="24" hidden="1" customHeight="1" thickBot="1" x14ac:dyDescent="0.25">
      <c r="B509" s="207" t="s">
        <v>232</v>
      </c>
      <c r="C509" s="208" t="s">
        <v>233</v>
      </c>
      <c r="D509" s="208" t="s">
        <v>435</v>
      </c>
      <c r="E509" s="209" t="s">
        <v>238</v>
      </c>
    </row>
    <row r="510" spans="2:9" ht="24" hidden="1" customHeight="1" thickBot="1" x14ac:dyDescent="0.25">
      <c r="B510" s="210" t="s">
        <v>225</v>
      </c>
      <c r="C510" s="211">
        <v>0</v>
      </c>
      <c r="D510" s="233">
        <v>1</v>
      </c>
      <c r="E510" s="221">
        <f>C510/D510</f>
        <v>0</v>
      </c>
    </row>
    <row r="511" spans="2:9" ht="24" hidden="1" customHeight="1" thickBot="1" x14ac:dyDescent="0.25">
      <c r="B511" s="202" t="s">
        <v>251</v>
      </c>
      <c r="C511" s="211">
        <v>0</v>
      </c>
      <c r="D511" s="214">
        <v>1</v>
      </c>
      <c r="E511" s="203">
        <f t="shared" ref="E511:E515" si="68">C511/D511</f>
        <v>0</v>
      </c>
    </row>
    <row r="512" spans="2:9" ht="24" hidden="1" customHeight="1" thickBot="1" x14ac:dyDescent="0.25">
      <c r="B512" s="278" t="s">
        <v>227</v>
      </c>
      <c r="C512" s="211">
        <v>0</v>
      </c>
      <c r="D512" s="214">
        <v>1</v>
      </c>
      <c r="E512" s="203">
        <f t="shared" si="68"/>
        <v>0</v>
      </c>
    </row>
    <row r="513" spans="2:9" ht="24" hidden="1" customHeight="1" thickBot="1" x14ac:dyDescent="0.25">
      <c r="B513" s="200" t="s">
        <v>298</v>
      </c>
      <c r="C513" s="211">
        <v>0</v>
      </c>
      <c r="D513" s="214">
        <v>1</v>
      </c>
      <c r="E513" s="203">
        <f t="shared" si="68"/>
        <v>0</v>
      </c>
    </row>
    <row r="514" spans="2:9" ht="24" hidden="1" customHeight="1" thickBot="1" x14ac:dyDescent="0.25">
      <c r="B514" s="278" t="s">
        <v>436</v>
      </c>
      <c r="C514" s="211">
        <v>0</v>
      </c>
      <c r="D514" s="214">
        <v>1</v>
      </c>
      <c r="E514" s="203">
        <f t="shared" si="68"/>
        <v>0</v>
      </c>
    </row>
    <row r="515" spans="2:9" ht="24" hidden="1" customHeight="1" thickBot="1" x14ac:dyDescent="0.25">
      <c r="B515" s="204" t="s">
        <v>229</v>
      </c>
      <c r="C515" s="211">
        <v>0</v>
      </c>
      <c r="D515" s="214">
        <v>1</v>
      </c>
      <c r="E515" s="203">
        <f t="shared" si="68"/>
        <v>0</v>
      </c>
      <c r="I515" s="193"/>
    </row>
    <row r="517" spans="2:9" ht="24" hidden="1" customHeight="1" x14ac:dyDescent="0.2">
      <c r="B517" s="194" t="s">
        <v>437</v>
      </c>
      <c r="C517" s="194"/>
      <c r="D517" s="194"/>
      <c r="E517" s="194"/>
      <c r="F517" s="194"/>
      <c r="G517" s="194"/>
      <c r="H517" s="194"/>
      <c r="I517" s="194"/>
    </row>
    <row r="518" spans="2:9" ht="24" hidden="1" customHeight="1" x14ac:dyDescent="0.2"/>
    <row r="519" spans="2:9" ht="24" hidden="1" customHeight="1" thickBot="1" x14ac:dyDescent="0.25">
      <c r="B519" s="420" t="s">
        <v>438</v>
      </c>
      <c r="C519" s="421"/>
      <c r="D519" s="421"/>
      <c r="E519" s="421"/>
      <c r="F519" s="421"/>
      <c r="G519" s="421"/>
    </row>
    <row r="520" spans="2:9" ht="33" hidden="1" customHeight="1" thickBot="1" x14ac:dyDescent="0.25">
      <c r="B520" s="422" t="s">
        <v>439</v>
      </c>
      <c r="C520" s="208" t="s">
        <v>225</v>
      </c>
      <c r="D520" s="208" t="s">
        <v>251</v>
      </c>
      <c r="E520" s="209" t="s">
        <v>227</v>
      </c>
      <c r="F520" s="423" t="s">
        <v>298</v>
      </c>
      <c r="G520" s="209" t="s">
        <v>253</v>
      </c>
      <c r="H520" s="209" t="s">
        <v>229</v>
      </c>
    </row>
    <row r="521" spans="2:9" ht="32.1" hidden="1" customHeight="1" x14ac:dyDescent="0.2">
      <c r="B521" s="305" t="s">
        <v>440</v>
      </c>
      <c r="C521" s="211">
        <f>ROUND(H52,2)</f>
        <v>2468.75</v>
      </c>
      <c r="D521" s="211">
        <f>ROUND(H53,2)</f>
        <v>1666.95</v>
      </c>
      <c r="E521" s="213">
        <f>$H$54</f>
        <v>1899.04</v>
      </c>
      <c r="F521" s="213">
        <f>ROUND($H$55,2)</f>
        <v>2468.75</v>
      </c>
      <c r="G521" s="213">
        <f>H56</f>
        <v>4426.2</v>
      </c>
      <c r="H521" s="213">
        <f>H57</f>
        <v>5000</v>
      </c>
    </row>
    <row r="522" spans="2:9" ht="32.1" hidden="1" customHeight="1" x14ac:dyDescent="0.2">
      <c r="B522" s="225" t="s">
        <v>441</v>
      </c>
      <c r="C522" s="215">
        <f>ROUND(F236,2)</f>
        <v>1821.48</v>
      </c>
      <c r="D522" s="215">
        <f>F237</f>
        <v>1321.4031448333335</v>
      </c>
      <c r="E522" s="217">
        <f>F238</f>
        <v>1439.8470200000004</v>
      </c>
      <c r="F522" s="217">
        <f>ROUND(F239,2)</f>
        <v>1821.48</v>
      </c>
      <c r="G522" s="217">
        <f>F240</f>
        <v>3074.98</v>
      </c>
      <c r="H522" s="217">
        <f>ROUND(F241,2)</f>
        <v>3459.34</v>
      </c>
    </row>
    <row r="523" spans="2:9" ht="32.1" hidden="1" customHeight="1" x14ac:dyDescent="0.2">
      <c r="B523" s="225" t="s">
        <v>442</v>
      </c>
      <c r="C523" s="215">
        <f>ROUND(F340,2)</f>
        <v>440.31</v>
      </c>
      <c r="D523" s="215">
        <f>F341</f>
        <v>304.92909320763891</v>
      </c>
      <c r="E523" s="217">
        <f>F342</f>
        <v>341.92282675000001</v>
      </c>
      <c r="F523" s="217">
        <f>ROUND(F343,2)</f>
        <v>440.31</v>
      </c>
      <c r="G523" s="217">
        <f>F344</f>
        <v>773.54</v>
      </c>
      <c r="H523" s="217">
        <f>ROUND(F345,2)</f>
        <v>872.62</v>
      </c>
    </row>
    <row r="524" spans="2:9" ht="32.1" hidden="1" customHeight="1" x14ac:dyDescent="0.2">
      <c r="B524" s="225" t="s">
        <v>443</v>
      </c>
      <c r="C524" s="215">
        <f>ROUND(E430,2)</f>
        <v>853.74</v>
      </c>
      <c r="D524" s="215">
        <f>E431</f>
        <v>594.35241013603525</v>
      </c>
      <c r="E524" s="217">
        <f>E432</f>
        <v>664.29093568328415</v>
      </c>
      <c r="F524" s="217">
        <f>E433</f>
        <v>853.73920360287229</v>
      </c>
      <c r="G524" s="217">
        <f>E434</f>
        <v>1493.3728500456621</v>
      </c>
      <c r="H524" s="217">
        <f>ROUND(E435,2)</f>
        <v>1684.18</v>
      </c>
    </row>
    <row r="525" spans="2:9" ht="32.1" hidden="1" customHeight="1" x14ac:dyDescent="0.2">
      <c r="B525" s="225" t="s">
        <v>444</v>
      </c>
      <c r="C525" s="215">
        <f>ROUND(E483,2)</f>
        <v>212.11</v>
      </c>
      <c r="D525" s="215">
        <f>E484</f>
        <v>169.27499999999998</v>
      </c>
      <c r="E525" s="217">
        <f>E485</f>
        <v>51.021666666666668</v>
      </c>
      <c r="F525" s="217">
        <f>ROUND(E486,2)</f>
        <v>51.02</v>
      </c>
      <c r="G525" s="217">
        <f>E487</f>
        <v>92.188333333333333</v>
      </c>
      <c r="H525" s="217" t="e">
        <f>ROUND(#REF!,2)</f>
        <v>#REF!</v>
      </c>
    </row>
    <row r="526" spans="2:9" ht="32.1" hidden="1" customHeight="1" x14ac:dyDescent="0.2">
      <c r="B526" s="225" t="s">
        <v>445</v>
      </c>
      <c r="C526" s="215">
        <f>ROUND(E498,2)</f>
        <v>1764.76</v>
      </c>
      <c r="D526" s="215">
        <f>E499</f>
        <v>1235.1587130467983</v>
      </c>
      <c r="E526" s="217">
        <f>E500</f>
        <v>1338.4344437229327</v>
      </c>
      <c r="F526" s="217">
        <f>ROUND(E501,2)</f>
        <v>1715.71</v>
      </c>
      <c r="G526" s="217">
        <f>E502</f>
        <v>3002.0410289821543</v>
      </c>
      <c r="H526" s="217" t="e">
        <f>ROUND(E503,2)</f>
        <v>#REF!</v>
      </c>
    </row>
    <row r="527" spans="2:9" ht="32.1" hidden="1" customHeight="1" x14ac:dyDescent="0.2">
      <c r="B527" s="225" t="s">
        <v>446</v>
      </c>
      <c r="C527" s="215">
        <f>E510</f>
        <v>0</v>
      </c>
      <c r="D527" s="215">
        <f>E511</f>
        <v>0</v>
      </c>
      <c r="E527" s="217">
        <f>E515</f>
        <v>0</v>
      </c>
      <c r="F527" s="217">
        <f>E516</f>
        <v>0</v>
      </c>
      <c r="G527" s="217">
        <f>E516</f>
        <v>0</v>
      </c>
      <c r="H527" s="217">
        <f>E517</f>
        <v>0</v>
      </c>
    </row>
    <row r="528" spans="2:9" ht="32.1" hidden="1" customHeight="1" thickBot="1" x14ac:dyDescent="0.25">
      <c r="B528" s="424" t="s">
        <v>447</v>
      </c>
      <c r="C528" s="425">
        <f>SUM(C521:C527)</f>
        <v>7561.15</v>
      </c>
      <c r="D528" s="425">
        <f>SUM(D521:D527)</f>
        <v>5292.0683612238063</v>
      </c>
      <c r="E528" s="426">
        <f>SUM(E521:E527)</f>
        <v>5734.556892822884</v>
      </c>
      <c r="F528" s="426">
        <f>SUM(F521:F527)</f>
        <v>7351.0092036028727</v>
      </c>
      <c r="G528" s="426">
        <f t="shared" ref="G528:H528" si="69">SUM(G521:G527)</f>
        <v>12862.32221236115</v>
      </c>
      <c r="H528" s="426" t="e">
        <f t="shared" si="69"/>
        <v>#REF!</v>
      </c>
    </row>
    <row r="529" spans="2:8" ht="32.1" hidden="1" customHeight="1" thickBot="1" x14ac:dyDescent="0.25">
      <c r="B529" s="324" t="s">
        <v>448</v>
      </c>
      <c r="C529" s="427">
        <f>C528*8</f>
        <v>60489.2</v>
      </c>
      <c r="D529" s="427">
        <f>D528*8</f>
        <v>42336.54688979045</v>
      </c>
      <c r="E529" s="428">
        <f>E528*3</f>
        <v>17203.670678468654</v>
      </c>
      <c r="F529" s="428">
        <f>F528*1</f>
        <v>7351.0092036028727</v>
      </c>
      <c r="G529" s="428">
        <f>G528*2</f>
        <v>25724.644424722301</v>
      </c>
      <c r="H529" s="428" t="e">
        <f t="shared" ref="H529" si="70">H528*1</f>
        <v>#REF!</v>
      </c>
    </row>
    <row r="530" spans="2:8" ht="24" hidden="1" customHeight="1" x14ac:dyDescent="0.2">
      <c r="B530" s="429"/>
    </row>
    <row r="531" spans="2:8" ht="35.25" hidden="1" customHeight="1" x14ac:dyDescent="0.2">
      <c r="B531" s="430" t="s">
        <v>25</v>
      </c>
      <c r="C531" s="431" t="e">
        <f>C529+D529+E529+F529+G529+H529</f>
        <v>#REF!</v>
      </c>
      <c r="D531" s="432" t="s">
        <v>449</v>
      </c>
      <c r="E531" s="433"/>
      <c r="F531" s="433"/>
      <c r="G531" s="433"/>
      <c r="H531" s="434"/>
    </row>
    <row r="533" spans="2:8" ht="24" customHeight="1" x14ac:dyDescent="0.2">
      <c r="E533" s="435" t="s">
        <v>450</v>
      </c>
    </row>
    <row r="534" spans="2:8" ht="28.5" customHeight="1" x14ac:dyDescent="0.2"/>
    <row r="535" spans="2:8" ht="84" customHeight="1" x14ac:dyDescent="0.2">
      <c r="B535" s="597" t="s">
        <v>451</v>
      </c>
      <c r="C535" s="597"/>
      <c r="D535" s="597"/>
      <c r="E535" s="597"/>
      <c r="F535" s="597"/>
      <c r="G535" s="597"/>
      <c r="H535" s="271"/>
    </row>
    <row r="536" spans="2:8" ht="134.25" customHeight="1" x14ac:dyDescent="0.2"/>
  </sheetData>
  <mergeCells count="11">
    <mergeCell ref="B457:G457"/>
    <mergeCell ref="B471:E471"/>
    <mergeCell ref="B473:E473"/>
    <mergeCell ref="B481:E481"/>
    <mergeCell ref="B535:G535"/>
    <mergeCell ref="B449:D449"/>
    <mergeCell ref="B4:G4"/>
    <mergeCell ref="B5:G5"/>
    <mergeCell ref="B437:G437"/>
    <mergeCell ref="B439:E439"/>
    <mergeCell ref="B447:D447"/>
  </mergeCells>
  <pageMargins left="0.511811024" right="0.511811024" top="0.78740157499999996" bottom="0.78740157499999996" header="0.31496062000000002" footer="0.31496062000000002"/>
  <pageSetup paperSize="9" scale="67" fitToHeight="0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9"/>
  <sheetViews>
    <sheetView showGridLines="0" workbookViewId="0">
      <selection activeCell="O21" sqref="O21"/>
    </sheetView>
  </sheetViews>
  <sheetFormatPr defaultRowHeight="12.75" x14ac:dyDescent="0.2"/>
  <cols>
    <col min="1" max="1" width="5.42578125" customWidth="1"/>
    <col min="2" max="2" width="4.42578125" customWidth="1"/>
    <col min="3" max="3" width="21.85546875" customWidth="1"/>
    <col min="4" max="4" width="13.42578125" customWidth="1"/>
    <col min="5" max="5" width="12.140625" customWidth="1"/>
    <col min="6" max="6" width="17" customWidth="1"/>
    <col min="7" max="7" width="13.7109375" customWidth="1"/>
    <col min="8" max="8" width="16.140625" customWidth="1"/>
    <col min="9" max="9" width="13" hidden="1" customWidth="1"/>
    <col min="10" max="10" width="13.140625" hidden="1" customWidth="1"/>
    <col min="11" max="11" width="16.85546875" bestFit="1" customWidth="1"/>
    <col min="12" max="12" width="17.7109375" customWidth="1"/>
    <col min="13" max="13" width="15.85546875" bestFit="1" customWidth="1"/>
    <col min="15" max="15" width="16.85546875" bestFit="1" customWidth="1"/>
  </cols>
  <sheetData>
    <row r="1" spans="1:12" ht="15" x14ac:dyDescent="0.25">
      <c r="A1" s="188"/>
      <c r="B1" s="175"/>
      <c r="C1" s="175"/>
      <c r="D1" s="175"/>
      <c r="E1" s="175"/>
      <c r="F1" s="175"/>
      <c r="G1" s="175"/>
      <c r="H1" s="175"/>
      <c r="I1" s="175"/>
      <c r="J1" s="175"/>
      <c r="K1" s="178"/>
    </row>
    <row r="2" spans="1:12" ht="16.5" customHeight="1" x14ac:dyDescent="0.2">
      <c r="B2" s="581" t="s">
        <v>179</v>
      </c>
      <c r="C2" s="581"/>
      <c r="D2" s="581"/>
      <c r="E2" s="581"/>
      <c r="F2" s="581"/>
      <c r="G2" s="581"/>
      <c r="H2" s="581"/>
      <c r="I2" s="176"/>
      <c r="J2" s="176"/>
      <c r="K2" s="176"/>
    </row>
    <row r="3" spans="1:12" ht="3" customHeight="1" x14ac:dyDescent="0.2">
      <c r="B3" s="179"/>
      <c r="C3" s="179"/>
      <c r="D3" s="179"/>
      <c r="E3" s="179"/>
      <c r="F3" s="179"/>
      <c r="G3" s="179"/>
      <c r="H3" s="179"/>
      <c r="I3" s="179"/>
      <c r="J3" s="179"/>
    </row>
    <row r="4" spans="1:12" ht="50.1" customHeight="1" x14ac:dyDescent="0.2">
      <c r="A4" s="127" t="s">
        <v>219</v>
      </c>
      <c r="B4" s="127" t="s">
        <v>128</v>
      </c>
      <c r="C4" s="127" t="s">
        <v>205</v>
      </c>
      <c r="D4" s="129" t="s">
        <v>202</v>
      </c>
      <c r="E4" s="128" t="s">
        <v>200</v>
      </c>
      <c r="F4" s="129" t="s">
        <v>204</v>
      </c>
      <c r="G4" s="128" t="s">
        <v>201</v>
      </c>
      <c r="H4" s="129" t="s">
        <v>203</v>
      </c>
      <c r="I4" s="180" t="s">
        <v>112</v>
      </c>
      <c r="J4" s="161" t="s">
        <v>180</v>
      </c>
    </row>
    <row r="5" spans="1:12" ht="21.75" customHeight="1" x14ac:dyDescent="0.2">
      <c r="A5" s="603">
        <v>1</v>
      </c>
      <c r="B5" s="145">
        <v>1</v>
      </c>
      <c r="C5" s="146" t="s">
        <v>176</v>
      </c>
      <c r="D5" s="164">
        <f>I5*J5</f>
        <v>12732.29</v>
      </c>
      <c r="E5" s="162">
        <v>3</v>
      </c>
      <c r="F5" s="164">
        <f>D5*E5</f>
        <v>38196.870000000003</v>
      </c>
      <c r="G5" s="162">
        <f>12*E5</f>
        <v>36</v>
      </c>
      <c r="H5" s="164">
        <f>D5*G5</f>
        <v>458362.44000000006</v>
      </c>
      <c r="I5" s="181">
        <f>'ELETROTÉCNICO SINDLIMP'!I131</f>
        <v>12732.29</v>
      </c>
      <c r="J5" s="163" t="s">
        <v>174</v>
      </c>
    </row>
    <row r="6" spans="1:12" ht="18.95" customHeight="1" x14ac:dyDescent="0.2">
      <c r="A6" s="604"/>
      <c r="B6" s="145">
        <v>2</v>
      </c>
      <c r="C6" s="148" t="s">
        <v>178</v>
      </c>
      <c r="D6" s="164">
        <f>I6*J6</f>
        <v>7440.69</v>
      </c>
      <c r="E6" s="162">
        <v>8</v>
      </c>
      <c r="F6" s="164">
        <f>D6*E6</f>
        <v>59525.52</v>
      </c>
      <c r="G6" s="162">
        <f>12*E6</f>
        <v>96</v>
      </c>
      <c r="H6" s="164">
        <f>D6*G6</f>
        <v>714306.24</v>
      </c>
      <c r="I6" s="182">
        <f>'ELETRICISTA SINDLIMP'!I131</f>
        <v>7440.69</v>
      </c>
      <c r="J6" s="162">
        <v>1</v>
      </c>
    </row>
    <row r="7" spans="1:12" ht="18.95" customHeight="1" x14ac:dyDescent="0.2">
      <c r="A7" s="604"/>
      <c r="B7" s="145">
        <v>3</v>
      </c>
      <c r="C7" s="149" t="s">
        <v>177</v>
      </c>
      <c r="D7" s="164">
        <f>I7*J7</f>
        <v>5500.2</v>
      </c>
      <c r="E7" s="162">
        <v>8</v>
      </c>
      <c r="F7" s="164">
        <f>D7*E7</f>
        <v>44001.599999999999</v>
      </c>
      <c r="G7" s="162">
        <f>12*E7</f>
        <v>96</v>
      </c>
      <c r="H7" s="164">
        <f>D7*G7</f>
        <v>528019.19999999995</v>
      </c>
      <c r="I7" s="182">
        <f>'AUXILIAR DE ELETRICIDA SINDLIMP'!I130</f>
        <v>5500.2</v>
      </c>
      <c r="J7" s="162">
        <v>1</v>
      </c>
    </row>
    <row r="8" spans="1:12" ht="18.95" customHeight="1" x14ac:dyDescent="0.2">
      <c r="A8" s="604"/>
      <c r="B8" s="145">
        <v>4</v>
      </c>
      <c r="C8" s="148" t="s">
        <v>195</v>
      </c>
      <c r="D8" s="164">
        <f>I8*J8</f>
        <v>6408.34</v>
      </c>
      <c r="E8" s="162">
        <v>1</v>
      </c>
      <c r="F8" s="164">
        <f>D8*E8</f>
        <v>6408.34</v>
      </c>
      <c r="G8" s="162">
        <f>12*E8</f>
        <v>12</v>
      </c>
      <c r="H8" s="164">
        <f>D8*G8</f>
        <v>76900.08</v>
      </c>
      <c r="I8" s="182">
        <f>'MOTORISTA CAT. B SINTRO'!I132</f>
        <v>6408.34</v>
      </c>
      <c r="J8" s="162">
        <v>1</v>
      </c>
    </row>
    <row r="9" spans="1:12" ht="30" customHeight="1" x14ac:dyDescent="0.2">
      <c r="A9" s="604"/>
      <c r="B9" s="145">
        <v>5</v>
      </c>
      <c r="C9" s="149" t="s">
        <v>184</v>
      </c>
      <c r="D9" s="164">
        <f>I9*J9</f>
        <v>7507.43</v>
      </c>
      <c r="E9" s="162">
        <v>1</v>
      </c>
      <c r="F9" s="164">
        <f>D9*E9</f>
        <v>7507.43</v>
      </c>
      <c r="G9" s="162">
        <f>12*E9</f>
        <v>12</v>
      </c>
      <c r="H9" s="164">
        <f>D9*G9</f>
        <v>90089.16</v>
      </c>
      <c r="I9" s="182">
        <f>'MOTORISTA CAMINHÃO SINTROCERN'!I130</f>
        <v>7507.43</v>
      </c>
      <c r="J9" s="162">
        <v>1</v>
      </c>
      <c r="L9" s="122"/>
    </row>
    <row r="10" spans="1:12" ht="18" customHeight="1" x14ac:dyDescent="0.2">
      <c r="A10" s="604"/>
      <c r="B10" s="599" t="s">
        <v>207</v>
      </c>
      <c r="C10" s="599"/>
      <c r="D10" s="599"/>
      <c r="E10" s="160">
        <f>SUM(E5:E9)</f>
        <v>21</v>
      </c>
      <c r="F10" s="168"/>
      <c r="G10" s="160">
        <f>SUM(G5:G9)</f>
        <v>252</v>
      </c>
      <c r="H10" s="160"/>
      <c r="J10" s="122"/>
    </row>
    <row r="11" spans="1:12" ht="18" customHeight="1" x14ac:dyDescent="0.2">
      <c r="A11" s="604"/>
      <c r="B11" s="576" t="s">
        <v>196</v>
      </c>
      <c r="C11" s="577"/>
      <c r="D11" s="577"/>
      <c r="E11" s="578"/>
      <c r="F11" s="174">
        <f>SUM(F5:F9)</f>
        <v>155639.75999999998</v>
      </c>
      <c r="G11" s="155" t="s">
        <v>208</v>
      </c>
      <c r="H11" s="174">
        <f>SUM(H5:H9)</f>
        <v>1867677.12</v>
      </c>
      <c r="I11" s="122"/>
    </row>
    <row r="12" spans="1:12" ht="28.5" customHeight="1" x14ac:dyDescent="0.2">
      <c r="A12" s="605"/>
      <c r="B12" s="598" t="s">
        <v>197</v>
      </c>
      <c r="C12" s="598"/>
      <c r="D12" s="598"/>
      <c r="E12" s="598"/>
      <c r="F12" s="167">
        <f>5%*F11</f>
        <v>7781.9879999999994</v>
      </c>
      <c r="G12" s="155" t="s">
        <v>208</v>
      </c>
      <c r="H12" s="177">
        <f>12*F12</f>
        <v>93383.856</v>
      </c>
      <c r="L12" s="120"/>
    </row>
    <row r="13" spans="1:12" ht="18" customHeight="1" x14ac:dyDescent="0.2">
      <c r="A13" s="600" t="s">
        <v>198</v>
      </c>
      <c r="B13" s="601"/>
      <c r="C13" s="601"/>
      <c r="D13" s="601"/>
      <c r="E13" s="602"/>
      <c r="F13" s="606">
        <f>F11+F12</f>
        <v>163421.74799999999</v>
      </c>
      <c r="G13" s="607"/>
      <c r="H13" s="608"/>
    </row>
    <row r="14" spans="1:12" ht="18" customHeight="1" x14ac:dyDescent="0.2">
      <c r="A14" s="609" t="s">
        <v>199</v>
      </c>
      <c r="B14" s="610"/>
      <c r="C14" s="610"/>
      <c r="D14" s="610"/>
      <c r="E14" s="611"/>
      <c r="F14" s="606">
        <f>H11+H12</f>
        <v>1961060.976</v>
      </c>
      <c r="G14" s="607"/>
      <c r="H14" s="608"/>
    </row>
    <row r="16" spans="1:12" ht="38.25" customHeight="1" x14ac:dyDescent="0.2">
      <c r="B16" s="582"/>
      <c r="C16" s="582"/>
      <c r="D16" s="582"/>
      <c r="E16" s="582"/>
      <c r="F16" s="582"/>
      <c r="G16" s="582"/>
      <c r="H16" s="582"/>
      <c r="I16" s="582"/>
      <c r="J16" s="582"/>
      <c r="K16" s="582"/>
    </row>
    <row r="17" spans="3:11" ht="16.5" customHeight="1" x14ac:dyDescent="0.2">
      <c r="C17" s="530"/>
      <c r="D17" s="530"/>
      <c r="E17" s="530"/>
      <c r="F17" s="530"/>
      <c r="G17" s="530"/>
      <c r="H17" s="530"/>
      <c r="I17" s="530"/>
      <c r="J17" s="530"/>
      <c r="K17" s="530"/>
    </row>
    <row r="18" spans="3:11" x14ac:dyDescent="0.2">
      <c r="C18" s="531"/>
      <c r="D18" s="531"/>
      <c r="E18" s="531"/>
      <c r="F18" s="531"/>
      <c r="G18" s="531"/>
      <c r="H18" s="531"/>
      <c r="I18" s="531"/>
      <c r="J18" s="531"/>
      <c r="K18" s="531"/>
    </row>
    <row r="19" spans="3:11" x14ac:dyDescent="0.2">
      <c r="C19" s="531"/>
      <c r="D19" s="531"/>
      <c r="E19" s="531"/>
      <c r="F19" s="531"/>
      <c r="G19" s="531"/>
      <c r="H19" s="531"/>
      <c r="I19" s="531"/>
      <c r="J19" s="531"/>
      <c r="K19" s="531"/>
    </row>
  </sheetData>
  <mergeCells count="13">
    <mergeCell ref="C19:K19"/>
    <mergeCell ref="B16:K16"/>
    <mergeCell ref="C17:K17"/>
    <mergeCell ref="C18:K18"/>
    <mergeCell ref="F13:H13"/>
    <mergeCell ref="F14:H14"/>
    <mergeCell ref="A14:E14"/>
    <mergeCell ref="B2:H2"/>
    <mergeCell ref="B11:E11"/>
    <mergeCell ref="B12:E12"/>
    <mergeCell ref="B10:D10"/>
    <mergeCell ref="A13:E13"/>
    <mergeCell ref="A5:A12"/>
  </mergeCells>
  <pageMargins left="0.25" right="0.25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ELETROTÉCNICO SINDLIMP</vt:lpstr>
      <vt:lpstr>ELETRICISTA SINDLIMP</vt:lpstr>
      <vt:lpstr>AUXILIAR DE ELETRICIDA SINDLIMP</vt:lpstr>
      <vt:lpstr>MOTORISTA CAT. B SINTRO</vt:lpstr>
      <vt:lpstr>MOTORISTA CAMINHÃO SINTROCERN</vt:lpstr>
      <vt:lpstr>DEMONSTRATIVO FINAL</vt:lpstr>
      <vt:lpstr>Custo por trabalhador</vt:lpstr>
      <vt:lpstr>DEMONSTRAT. TERMO DE REFERÊNCIA</vt:lpstr>
      <vt:lpstr>'DEMONSTRAT. TERMO DE REFERÊNCIA'!Area_de_impressao</vt:lpstr>
      <vt:lpstr>'DEMONSTRATIVO FINAL'!Area_de_impressao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SEMSUR</cp:lastModifiedBy>
  <cp:lastPrinted>2025-06-18T18:19:37Z</cp:lastPrinted>
  <dcterms:created xsi:type="dcterms:W3CDTF">2010-12-08T17:56:29Z</dcterms:created>
  <dcterms:modified xsi:type="dcterms:W3CDTF">2026-06-19T17:14:09Z</dcterms:modified>
</cp:coreProperties>
</file>